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D:\Pre Award Files 2025\Open\Tower Erection Dalkhola SS\Bid Dcos\VOL-III\"/>
    </mc:Choice>
  </mc:AlternateContent>
  <xr:revisionPtr revIDLastSave="0" documentId="13_ncr:1_{EC1D6AB2-F74A-4BB2-AFFA-0263BF187A07}" xr6:coauthVersionLast="47" xr6:coauthVersionMax="47" xr10:uidLastSave="{00000000-0000-0000-0000-000000000000}"/>
  <bookViews>
    <workbookView xWindow="-120" yWindow="-120" windowWidth="29040" windowHeight="15720" firstSheet="1" activeTab="1" xr2:uid="{5E5B4BA7-C763-4BBC-B13E-D4CF13D66B0C}"/>
  </bookViews>
  <sheets>
    <sheet name="Summary" sheetId="3" state="hidden" r:id="rId1"/>
    <sheet name="Erection BOQ" sheetId="2" r:id="rId2"/>
    <sheet name="Supply BOQ" sheetId="5" r:id="rId3"/>
    <sheet name="MS Sheet" sheetId="1" state="hidden" r:id="rId4"/>
    <sheet name="DWG" sheetId="4" state="hidden" r:id="rId5"/>
  </sheets>
  <definedNames>
    <definedName name="_xlnm.Print_Area" localSheetId="1">'Erection BOQ'!$A$1:$K$24</definedName>
    <definedName name="_xlnm.Print_Area" localSheetId="3">'MS Sheet'!$A$1:$L$100</definedName>
    <definedName name="_xlnm.Print_Area" localSheetId="2">'Supply BOQ'!$A$1:$K$19</definedName>
    <definedName name="_xlnm.Print_Titles" localSheetId="1">'Erection BOQ'!$3:$3</definedName>
    <definedName name="_xlnm.Print_Titles" localSheetId="3">'MS Sheet'!$2:$2</definedName>
    <definedName name="_xlnm.Print_Titles" localSheetId="2">'Supply BOQ'!$3:$3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9" i="5" l="1"/>
  <c r="I19" i="5" s="1"/>
  <c r="G18" i="5"/>
  <c r="I18" i="5" s="1"/>
  <c r="G17" i="5"/>
  <c r="H17" i="5" s="1"/>
  <c r="J17" i="5" s="1"/>
  <c r="G14" i="5"/>
  <c r="H14" i="5" s="1"/>
  <c r="J14" i="5" s="1"/>
  <c r="G13" i="5"/>
  <c r="I13" i="5" s="1"/>
  <c r="G11" i="5"/>
  <c r="H11" i="5" s="1"/>
  <c r="J11" i="5" s="1"/>
  <c r="G10" i="5"/>
  <c r="I10" i="5" s="1"/>
  <c r="G8" i="5"/>
  <c r="H8" i="5" s="1"/>
  <c r="J8" i="5" s="1"/>
  <c r="G7" i="5"/>
  <c r="H7" i="5" s="1"/>
  <c r="J7" i="5" s="1"/>
  <c r="G6" i="5"/>
  <c r="I6" i="5" s="1"/>
  <c r="G5" i="5"/>
  <c r="H5" i="5" s="1"/>
  <c r="J5" i="5" s="1"/>
  <c r="G18" i="2"/>
  <c r="G19" i="2"/>
  <c r="G20" i="2"/>
  <c r="G21" i="2"/>
  <c r="I21" i="2" s="1"/>
  <c r="G22" i="2"/>
  <c r="G23" i="2"/>
  <c r="I23" i="2" s="1"/>
  <c r="G24" i="2"/>
  <c r="I24" i="2" s="1"/>
  <c r="G6" i="2"/>
  <c r="I6" i="2" s="1"/>
  <c r="G7" i="2"/>
  <c r="I7" i="2" s="1"/>
  <c r="G8" i="2"/>
  <c r="I8" i="2" s="1"/>
  <c r="G10" i="2"/>
  <c r="G11" i="2"/>
  <c r="I11" i="2" s="1"/>
  <c r="G13" i="2"/>
  <c r="G14" i="2"/>
  <c r="I98" i="1"/>
  <c r="I45" i="1"/>
  <c r="F35" i="4"/>
  <c r="I13" i="2" l="1"/>
  <c r="I17" i="5"/>
  <c r="H19" i="5"/>
  <c r="J19" i="5" s="1"/>
  <c r="H18" i="5"/>
  <c r="J18" i="5" s="1"/>
  <c r="I14" i="5"/>
  <c r="I7" i="5"/>
  <c r="I5" i="5"/>
  <c r="I8" i="5"/>
  <c r="H6" i="5"/>
  <c r="J6" i="5" s="1"/>
  <c r="H10" i="5"/>
  <c r="J10" i="5" s="1"/>
  <c r="I11" i="5"/>
  <c r="H13" i="5"/>
  <c r="J13" i="5" s="1"/>
  <c r="I18" i="2"/>
  <c r="I19" i="2"/>
  <c r="I20" i="2"/>
  <c r="I22" i="2"/>
  <c r="I10" i="2"/>
  <c r="I14" i="2"/>
  <c r="J15" i="5" l="1"/>
  <c r="I15" i="5"/>
  <c r="J86" i="1"/>
  <c r="I95" i="1"/>
  <c r="F38" i="1"/>
  <c r="F39" i="1" s="1"/>
  <c r="F40" i="1" s="1"/>
  <c r="F41" i="1" s="1"/>
  <c r="I96" i="1"/>
  <c r="I94" i="1"/>
  <c r="G96" i="1"/>
  <c r="J84" i="1"/>
  <c r="H84" i="1"/>
  <c r="F45" i="1" l="1"/>
  <c r="F91" i="1" s="1"/>
  <c r="I46" i="1"/>
  <c r="I50" i="1" s="1"/>
  <c r="H46" i="1"/>
  <c r="H50" i="1" s="1"/>
  <c r="I49" i="1"/>
  <c r="H45" i="1"/>
  <c r="H49" i="1" s="1"/>
  <c r="H11" i="2"/>
  <c r="I57" i="1"/>
  <c r="G81" i="1"/>
  <c r="G91" i="1" s="1"/>
  <c r="G73" i="1"/>
  <c r="H72" i="1"/>
  <c r="H60" i="1"/>
  <c r="I54" i="1"/>
  <c r="H54" i="1"/>
  <c r="H41" i="1"/>
  <c r="H40" i="1"/>
  <c r="G37" i="1"/>
  <c r="G38" i="1" s="1"/>
  <c r="G39" i="1" s="1"/>
  <c r="H33" i="1"/>
  <c r="G35" i="1" s="1"/>
  <c r="H28" i="1"/>
  <c r="J26" i="1"/>
  <c r="I22" i="1"/>
  <c r="K22" i="1" s="1"/>
  <c r="I21" i="1"/>
  <c r="J21" i="1" s="1"/>
  <c r="K21" i="1" s="1"/>
  <c r="I20" i="1"/>
  <c r="K20" i="1" s="1"/>
  <c r="I19" i="1"/>
  <c r="I6" i="1"/>
  <c r="I15" i="1" s="1"/>
  <c r="J7" i="1"/>
  <c r="J6" i="1" s="1"/>
  <c r="J11" i="1" s="1"/>
  <c r="I7" i="1"/>
  <c r="H7" i="1"/>
  <c r="H16" i="1" s="1"/>
  <c r="I16" i="1" s="1"/>
  <c r="F94" i="1" l="1"/>
  <c r="F95" i="1" s="1"/>
  <c r="F93" i="1"/>
  <c r="F61" i="1"/>
  <c r="F46" i="1"/>
  <c r="F72" i="1"/>
  <c r="F98" i="1"/>
  <c r="K98" i="1" s="1"/>
  <c r="J50" i="1"/>
  <c r="F60" i="1"/>
  <c r="K60" i="1" s="1"/>
  <c r="F73" i="1"/>
  <c r="F65" i="1"/>
  <c r="F77" i="1"/>
  <c r="K91" i="1"/>
  <c r="F49" i="1"/>
  <c r="F78" i="1"/>
  <c r="F54" i="1"/>
  <c r="F70" i="1"/>
  <c r="F81" i="1"/>
  <c r="F67" i="1"/>
  <c r="F57" i="1"/>
  <c r="F71" i="1"/>
  <c r="H57" i="1"/>
  <c r="K37" i="1"/>
  <c r="K38" i="1"/>
  <c r="K39" i="1"/>
  <c r="G40" i="1"/>
  <c r="G41" i="1" s="1"/>
  <c r="K41" i="1" s="1"/>
  <c r="H61" i="1"/>
  <c r="H77" i="1"/>
  <c r="J19" i="1"/>
  <c r="I11" i="1"/>
  <c r="H12" i="1"/>
  <c r="I12" i="1" s="1"/>
  <c r="H13" i="2"/>
  <c r="J13" i="2" s="1"/>
  <c r="H14" i="2"/>
  <c r="J14" i="2" s="1"/>
  <c r="F50" i="1" l="1"/>
  <c r="K50" i="1" s="1"/>
  <c r="K61" i="1"/>
  <c r="K63" i="1" s="1"/>
  <c r="F96" i="1"/>
  <c r="F85" i="1"/>
  <c r="F86" i="1" s="1"/>
  <c r="F83" i="1"/>
  <c r="G83" i="1"/>
  <c r="H87" i="1"/>
  <c r="H95" i="1" s="1"/>
  <c r="K95" i="1" s="1"/>
  <c r="H78" i="1"/>
  <c r="H86" i="1" s="1"/>
  <c r="G85" i="1"/>
  <c r="K46" i="1"/>
  <c r="K57" i="1"/>
  <c r="K58" i="1" s="1"/>
  <c r="H65" i="1"/>
  <c r="H67" i="1" s="1"/>
  <c r="H71" i="1" s="1"/>
  <c r="G72" i="1" s="1"/>
  <c r="K40" i="1"/>
  <c r="K19" i="1"/>
  <c r="K23" i="1" s="1"/>
  <c r="J29" i="1"/>
  <c r="K29" i="1" s="1"/>
  <c r="C5" i="3"/>
  <c r="D5" i="3" s="1"/>
  <c r="G28" i="1"/>
  <c r="G16" i="1"/>
  <c r="G12" i="1"/>
  <c r="H15" i="1"/>
  <c r="H11" i="1"/>
  <c r="H21" i="2"/>
  <c r="H20" i="2"/>
  <c r="G17" i="2"/>
  <c r="H6" i="2"/>
  <c r="H7" i="2"/>
  <c r="H8" i="2"/>
  <c r="H10" i="2"/>
  <c r="K86" i="1" l="1"/>
  <c r="H96" i="1"/>
  <c r="G100" i="1"/>
  <c r="G94" i="1"/>
  <c r="K94" i="1" s="1"/>
  <c r="G84" i="1"/>
  <c r="G93" i="1"/>
  <c r="K93" i="1" s="1"/>
  <c r="K96" i="1"/>
  <c r="F84" i="1"/>
  <c r="K84" i="1" s="1"/>
  <c r="K83" i="1"/>
  <c r="F87" i="1"/>
  <c r="K87" i="1" s="1"/>
  <c r="K85" i="1"/>
  <c r="K67" i="1"/>
  <c r="J8" i="2"/>
  <c r="K65" i="1"/>
  <c r="H26" i="1"/>
  <c r="H18" i="2"/>
  <c r="H23" i="2"/>
  <c r="H17" i="2"/>
  <c r="H19" i="2"/>
  <c r="H22" i="2"/>
  <c r="H24" i="2"/>
  <c r="G5" i="2"/>
  <c r="H5" i="2" s="1"/>
  <c r="K100" i="1" l="1"/>
  <c r="K97" i="1"/>
  <c r="H27" i="1"/>
  <c r="H35" i="1"/>
  <c r="K35" i="1" s="1"/>
  <c r="G33" i="1"/>
  <c r="K15" i="1"/>
  <c r="K54" i="1"/>
  <c r="G71" i="1"/>
  <c r="H70" i="1"/>
  <c r="G34" i="1" l="1"/>
  <c r="K34" i="1" s="1"/>
  <c r="K33" i="1"/>
  <c r="K26" i="1"/>
  <c r="G27" i="1"/>
  <c r="K27" i="1" s="1"/>
  <c r="K6" i="1"/>
  <c r="K11" i="1"/>
  <c r="K28" i="1"/>
  <c r="K71" i="1"/>
  <c r="K7" i="1"/>
  <c r="K16" i="1"/>
  <c r="K17" i="1" s="1"/>
  <c r="G70" i="1"/>
  <c r="K70" i="1" s="1"/>
  <c r="H81" i="1"/>
  <c r="K81" i="1" s="1"/>
  <c r="K88" i="1" s="1"/>
  <c r="J77" i="1"/>
  <c r="J49" i="1"/>
  <c r="K49" i="1" s="1"/>
  <c r="G78" i="1"/>
  <c r="K78" i="1" s="1"/>
  <c r="K77" i="1" l="1"/>
  <c r="K51" i="1"/>
  <c r="J7" i="2"/>
  <c r="K42" i="1"/>
  <c r="K30" i="1"/>
  <c r="K8" i="1"/>
  <c r="J12" i="1"/>
  <c r="K12" i="1" s="1"/>
  <c r="K45" i="1"/>
  <c r="K47" i="1" s="1"/>
  <c r="K72" i="1"/>
  <c r="K66" i="1"/>
  <c r="K53" i="1" l="1"/>
  <c r="K55" i="1" s="1"/>
  <c r="I17" i="2"/>
  <c r="J10" i="2"/>
  <c r="J11" i="2"/>
  <c r="J23" i="2"/>
  <c r="J20" i="2"/>
  <c r="K10" i="1"/>
  <c r="K13" i="1" s="1"/>
  <c r="H73" i="1"/>
  <c r="K73" i="1" s="1"/>
  <c r="K75" i="1" s="1"/>
  <c r="J22" i="2" l="1"/>
  <c r="J6" i="2"/>
  <c r="J21" i="2"/>
  <c r="J5" i="2"/>
  <c r="I5" i="2"/>
  <c r="M75" i="1"/>
  <c r="I15" i="2" l="1"/>
  <c r="C3" i="3" s="1"/>
  <c r="D3" i="3" s="1"/>
  <c r="J19" i="2"/>
  <c r="J15" i="2"/>
  <c r="J18" i="2"/>
  <c r="J17" i="2"/>
  <c r="J24" i="2" l="1"/>
  <c r="C4" i="3" l="1"/>
  <c r="D4" i="3" l="1"/>
  <c r="D6" i="3" s="1"/>
  <c r="C6" i="3"/>
</calcChain>
</file>

<file path=xl/sharedStrings.xml><?xml version="1.0" encoding="utf-8"?>
<sst xmlns="http://schemas.openxmlformats.org/spreadsheetml/2006/main" count="392" uniqueCount="209">
  <si>
    <t>RAIN WATER HARVESTING CALCULATION SHEET</t>
  </si>
  <si>
    <t>Sl No</t>
  </si>
  <si>
    <t>DSR 23 Ref</t>
  </si>
  <si>
    <t xml:space="preserve"> ACTIVITY NO.</t>
  </si>
  <si>
    <t>DESCRIPTION OF WORK</t>
  </si>
  <si>
    <t>Unit</t>
  </si>
  <si>
    <t>Nos of structure</t>
  </si>
  <si>
    <t>No.</t>
  </si>
  <si>
    <t>L</t>
  </si>
  <si>
    <t>B</t>
  </si>
  <si>
    <t>H</t>
  </si>
  <si>
    <t>Remarks</t>
  </si>
  <si>
    <t>PART-1</t>
  </si>
  <si>
    <t>2.6.1</t>
  </si>
  <si>
    <t>120000345</t>
  </si>
  <si>
    <t xml:space="preserve"> Earth work in excavation by mechanical means (Hydraulic excavator)/manual means over areas (exceeding 30 cm in depth, 1.5 m in width as well as 10 sqm on plan) including getting out and disposal of excavated earth lead upto 50 m and lift upto 1.5 m, as directed by Engineer-in-charge.
</t>
  </si>
  <si>
    <t>I.</t>
  </si>
  <si>
    <t xml:space="preserve"> All kinds of soil</t>
  </si>
  <si>
    <t>TOTAL=</t>
  </si>
  <si>
    <t>CUM</t>
  </si>
  <si>
    <t>170000817</t>
  </si>
  <si>
    <t>Filling available excavated earth (excluding rock) in trenches, plinth, sides of foundations etc. in layers not exceeding 20cm in depth, consolidating each deposited layer by ramming and watering, lead up to 50 m and lift upto 1.5 m.</t>
  </si>
  <si>
    <t>TOTAL EXCAVATION =</t>
  </si>
  <si>
    <t>4.1.8</t>
  </si>
  <si>
    <t>120000442</t>
  </si>
  <si>
    <t xml:space="preserve">Providing and laying in position cement concrete of specified grade excluding the cost of centering and shuttering - All work up to plinth level :1:4:8 (1 Cement : 4 coarse sand (zone-III) : 8 graded stone aggregate 40 mm nominal size)
</t>
  </si>
  <si>
    <t>4.1.3</t>
  </si>
  <si>
    <t xml:space="preserve">Providing and laying in position cement concrete of specified grade excluding the cost of centering and shuttering - All work up to plinth level :1:2:4 (1 cement : 2 coarse sand (zone-III) derived from natural sources : 4 graded stone aggregate 10 mm nominal size derived from natural sources) </t>
  </si>
  <si>
    <t>Centering and shuttering including strutting, propping etc. and removal of form for :</t>
  </si>
  <si>
    <t>5.9.1</t>
  </si>
  <si>
    <t>120000499</t>
  </si>
  <si>
    <t xml:space="preserve">Foundations, footings, bases of columns, etc. </t>
  </si>
  <si>
    <t xml:space="preserve"> -</t>
  </si>
  <si>
    <t>SQM</t>
  </si>
  <si>
    <t>120001425</t>
  </si>
  <si>
    <t>Neat cement punning.</t>
  </si>
  <si>
    <t xml:space="preserve"> Earth work in excavation by mechanical means (Hydraulic excavator)/manual means over areas (exceeding 30 cm in depth, 1.5 m in width as well as 10 sqm on plan) including getting out and disposal of excavated earth lead upto 50 m and lift upto 1.5 m, as directed by Engineer-in-charge. 
</t>
  </si>
  <si>
    <t>I</t>
  </si>
  <si>
    <t>Cum</t>
  </si>
  <si>
    <t>II</t>
  </si>
  <si>
    <t>2.26.1</t>
  </si>
  <si>
    <t>total excavation qty</t>
  </si>
  <si>
    <t>volume of well deduction</t>
  </si>
  <si>
    <t>total=</t>
  </si>
  <si>
    <t>cum</t>
  </si>
  <si>
    <t>5.1.2</t>
  </si>
  <si>
    <t>120000488</t>
  </si>
  <si>
    <t xml:space="preserve">Providing and laying in position specified grade of reinforced cement concrete, excluding the cost of centering, shuttering, finishing and reinforcement - All work up to plinth level : 1:1.5:3 (1 cement : 1.5 coarse sand (zone-III): 3 graded stone aggregate 20 mm nominal size) </t>
  </si>
  <si>
    <t>RCC for RAFT</t>
  </si>
  <si>
    <t>RCC for Wall</t>
  </si>
  <si>
    <t>Total</t>
  </si>
  <si>
    <t>For inner face</t>
  </si>
  <si>
    <t>sqm</t>
  </si>
  <si>
    <t>5.22.6</t>
  </si>
  <si>
    <t>120000543</t>
  </si>
  <si>
    <t xml:space="preserve">Steel reinforcement for R.C.C. work including straightening, cutting, bending, placing in position and binding all complete upto plinth level.Thermo-Mechanically Treated bars of grade Fe-500D or more. </t>
  </si>
  <si>
    <t>RAFT top/bottom 12 dia 200c/c main bar</t>
  </si>
  <si>
    <t>kg</t>
  </si>
  <si>
    <t xml:space="preserve">dist bar 12 dia 200c/c </t>
  </si>
  <si>
    <t>wall main 12 dia 125 c/c</t>
  </si>
  <si>
    <t>wall dist 10 di 200 c/c outer side</t>
  </si>
  <si>
    <t>5.9.2</t>
  </si>
  <si>
    <t>Walls (any thickness) including attached pilasters, butteresses, plinth and string courses etc</t>
  </si>
  <si>
    <t xml:space="preserve">Structural steel work riveted, bolted or welded in built up sections, trusses and framed work, including cutting, hoisting, fixing in position and applying a priming coat of approved steel primer all complete. </t>
  </si>
  <si>
    <t>FOR LADDER</t>
  </si>
  <si>
    <t>20mm dia bar 300c/c</t>
  </si>
  <si>
    <t>13.61.1</t>
  </si>
  <si>
    <t>120001490</t>
  </si>
  <si>
    <t xml:space="preserve"> Painting with synthetic enamel paint of approved brand and manufacture to give an even shade :Two or more coats on new work </t>
  </si>
  <si>
    <t>PART-3</t>
  </si>
  <si>
    <t>SL. NO.</t>
  </si>
  <si>
    <t>DSR 23Ref</t>
  </si>
  <si>
    <t>Qty</t>
  </si>
  <si>
    <t>DSR 23 Rate
 (A)</t>
  </si>
  <si>
    <t xml:space="preserve"> Rate Excl. GST
B =0.8475 x A</t>
  </si>
  <si>
    <t>PARTICULARS</t>
  </si>
  <si>
    <t>AMOUNT (EXCL GST)</t>
  </si>
  <si>
    <t>QTY</t>
  </si>
  <si>
    <t xml:space="preserve">Extra for every additional lift of 1.5 m or part thereof in excavation / banking excavated or stacked materials. </t>
  </si>
  <si>
    <t xml:space="preserve"> Rate Incl. GST
C=B*1.18</t>
  </si>
  <si>
    <t>19.6.5</t>
  </si>
  <si>
    <t>encasing 450 dia hume pipe</t>
  </si>
  <si>
    <t>deduction pipe dia</t>
  </si>
  <si>
    <t>KG</t>
  </si>
  <si>
    <t>DISMANTLING &amp; DEMOLISHING WORK</t>
  </si>
  <si>
    <t>19.6.4</t>
  </si>
  <si>
    <t>RCC CHAMBER 1000X1000X1000</t>
  </si>
  <si>
    <t>DRAIN SEC C-C</t>
  </si>
  <si>
    <t>encasing 300 dia hume pipe</t>
  </si>
  <si>
    <t>DRAIN SEC C-C PCC+RAFT</t>
  </si>
  <si>
    <t>WALL</t>
  </si>
  <si>
    <t>BRICK CHAMBER 1000X1000X1000 PCC+RAFT</t>
  </si>
  <si>
    <t>encasing 450+300 dia hume pipe</t>
  </si>
  <si>
    <t xml:space="preserve"> DRAIN (AS PER SITE REQUIREMENT)</t>
  </si>
  <si>
    <t>RF STEEL</t>
  </si>
  <si>
    <t>RAFT 8D 250C/C MAIN</t>
  </si>
  <si>
    <t>DIST</t>
  </si>
  <si>
    <t>DRAIN</t>
  </si>
  <si>
    <t>CHAMBER 1000X1000X1000</t>
  </si>
  <si>
    <t>raft+wall</t>
  </si>
  <si>
    <t>raft extra top</t>
  </si>
  <si>
    <t>wall dist</t>
  </si>
  <si>
    <t>INNER SIDE</t>
  </si>
  <si>
    <t>BELOW WALL</t>
  </si>
  <si>
    <t>RAFT +WALL</t>
  </si>
  <si>
    <t xml:space="preserve">wall </t>
  </si>
  <si>
    <t>mid area</t>
  </si>
  <si>
    <t>Amount excl GST (Rs.)</t>
  </si>
  <si>
    <t>Amount Incl GST (Rs.)</t>
  </si>
  <si>
    <t>STORAGE TANK</t>
  </si>
  <si>
    <t>PART-2A</t>
  </si>
  <si>
    <t>CONNECTING DRAIN (20M)</t>
  </si>
  <si>
    <t>PART-2</t>
  </si>
  <si>
    <t>50X6 FLAT</t>
  </si>
  <si>
    <t>150X150X6 MS PLATE</t>
  </si>
  <si>
    <t>10 DIA LUGS</t>
  </si>
  <si>
    <t>50DIA MS PIPE MEDIUM DUTY</t>
  </si>
  <si>
    <t>RAILING</t>
  </si>
  <si>
    <t>RCC TANK (20X30M) WITH RAILING</t>
  </si>
  <si>
    <t>RM</t>
  </si>
  <si>
    <t>PVC PIPE</t>
  </si>
  <si>
    <t>SUMP PIT</t>
  </si>
  <si>
    <t>INCL SUMP PIT</t>
  </si>
  <si>
    <t>PART</t>
  </si>
  <si>
    <t>SUMMARY</t>
  </si>
  <si>
    <t>NGL</t>
  </si>
  <si>
    <t>300 TH RCC WALL</t>
  </si>
  <si>
    <t>STONE SOLING 250MM TH</t>
  </si>
  <si>
    <t xml:space="preserve"> PCC 1:4:8</t>
  </si>
  <si>
    <t>COMPACTED SOIL</t>
  </si>
  <si>
    <t>SECTION DETAILS</t>
  </si>
  <si>
    <t>30M</t>
  </si>
  <si>
    <t>20M</t>
  </si>
  <si>
    <t>MAY BE CONNETED WITH HUME PIPE/RCC DRAIN (IL down than ex. Drain to divert water into tank)</t>
  </si>
  <si>
    <t>EXISTING RCC DRAIN</t>
  </si>
  <si>
    <t>OVERFLOW WATER</t>
  </si>
  <si>
    <t>RCC STORAGE TANK (JEERAT)</t>
  </si>
  <si>
    <t>stone soling-BELOW WALL</t>
  </si>
  <si>
    <t>All Price to be quoted in SRM Portal</t>
  </si>
  <si>
    <t>BOQ  FOR Tower Erection, Stringing and associated works for diversion of the existing Location No-94 &amp; 95 of 400 kV D/C Binaguri-New Purnea T/L under Dalkhola TLM due to change in river course of Parman River</t>
  </si>
  <si>
    <t>Survey :</t>
  </si>
  <si>
    <t xml:space="preserve">Detailed survey including route alignment, Profiling, tower spotting </t>
  </si>
  <si>
    <t>Km.</t>
  </si>
  <si>
    <t>Check survey</t>
  </si>
  <si>
    <t>Work associated with tower foundation for various types of tower</t>
  </si>
  <si>
    <t>Excavation of various types of soil.</t>
  </si>
  <si>
    <t>Wet Soil</t>
  </si>
  <si>
    <t>01 No. of DB+6 Tower</t>
  </si>
  <si>
    <t>Concreting (including all associated works related to foundation not covered in 2.1)</t>
  </si>
  <si>
    <t>Concrete of nominal mix 1 : 1.5 : 3  ( M20 )</t>
  </si>
  <si>
    <t>01 No. of DB+6 Tower (FS Foundation)</t>
  </si>
  <si>
    <t>Lean Concrete of nominal mix 1 : 3 : 6  ( M10 )</t>
  </si>
  <si>
    <t>Supply and placement of reinforcement Steel</t>
  </si>
  <si>
    <t>MT</t>
  </si>
  <si>
    <t>Installation of Stubs including Bolts &amp; Nuts</t>
  </si>
  <si>
    <t>Erection of various types of towers, tower parts and its body/leg extensions ( complete) including bolts &amp; nuts, step bolts, hangers, D-shackles etc. including tack welding &amp; application of zinc rich primer and two coats of enamel paints.</t>
  </si>
  <si>
    <t xml:space="preserve">01 No. of DB+6 &amp; 01 No. of DC+9 Towers </t>
  </si>
  <si>
    <t>Installation of Earthing of towers</t>
  </si>
  <si>
    <t>Pipe Type earthing</t>
  </si>
  <si>
    <t xml:space="preserve">01 No. of DB+6 Tower </t>
  </si>
  <si>
    <t>River Crossing Earthing/  EARTHING OF PILE FOUNDATION LOCATIONS</t>
  </si>
  <si>
    <t>01 No. of DC+9 Tower</t>
  </si>
  <si>
    <t>Installation of Tower accessories</t>
  </si>
  <si>
    <t>Danger Plate</t>
  </si>
  <si>
    <t>Number Plate</t>
  </si>
  <si>
    <t>Phase Plate (  Set of 3 )</t>
  </si>
  <si>
    <t xml:space="preserve">Set </t>
  </si>
  <si>
    <t>Circuit Plate ( set of 2 )</t>
  </si>
  <si>
    <t>Set</t>
  </si>
  <si>
    <t>Anti Climbing Devices</t>
  </si>
  <si>
    <t>Stringing</t>
  </si>
  <si>
    <t>Installation of Insulator strings complete with arching horns, VD &amp; necessary hardware installing and &amp; stringing of conductor, including fixing of conductor acceessories, installing &amp; stringing of OPGW /EW including fixing of OPGW /EW accessories for double circuit transmission line.</t>
  </si>
  <si>
    <t>Stringing (Loc. No. 93-94 &amp; 95-98) D/C - Normal Span</t>
  </si>
  <si>
    <t>Stringing (Loc. No. 94 - 95) D/C - River Crossing Span</t>
  </si>
  <si>
    <t>De-Stringing</t>
  </si>
  <si>
    <t>De-stringing of Insulator strings, conductor, OPGW &amp; Earth Wire with all conductor &amp; OPGW/EW hardwares for 400kV Double Circuit transmission line, provinding neccessary back stays</t>
  </si>
  <si>
    <t>Destringing of existing 400kV D/C line and transportation to store
(Loc No.- 93-98)</t>
  </si>
  <si>
    <t>Dismantling</t>
  </si>
  <si>
    <t>Dismantling of tower parts and its body extensions including bolts &amp; nuts, step bolts, hangers, D-schackls, Danger Plate, Circuit Plate, Phase Plate, Number Plate, ACD etc. including de-welding of bolts &amp; nuts including transportation from site to Dalkhola S/S Store unloading, stacking, etc. complete.
(02 Nos DA+0 Towers)</t>
  </si>
  <si>
    <t>Dismantling of Existing Stub up to 1.5 Meter including Blasting, Reaming, and levelling
(02 Nos DA+0 Towers)</t>
  </si>
  <si>
    <t>Each</t>
  </si>
  <si>
    <t>Transportation of OSM materials like tower parts, stubs, etc from POWERGRID's Store to site including loading, unloading and stacking.</t>
  </si>
  <si>
    <t>i)</t>
  </si>
  <si>
    <t>ii)</t>
  </si>
  <si>
    <t>a)</t>
  </si>
  <si>
    <t>iii)</t>
  </si>
  <si>
    <t>iv)</t>
  </si>
  <si>
    <t>v)</t>
  </si>
  <si>
    <t>(a)</t>
  </si>
  <si>
    <t>(b)</t>
  </si>
  <si>
    <t>Supply of earthing of towers pipe type</t>
  </si>
  <si>
    <t>Pipe Type Earthing</t>
  </si>
  <si>
    <t>Nos</t>
  </si>
  <si>
    <t>Earthing for pile foundation</t>
  </si>
  <si>
    <t>Supply of following tower accessories</t>
  </si>
  <si>
    <t>Danger plate</t>
  </si>
  <si>
    <t>Number plate</t>
  </si>
  <si>
    <t>Phase plate ( set of three )</t>
  </si>
  <si>
    <t>Sets</t>
  </si>
  <si>
    <t>Circuit plate ( set of two )</t>
  </si>
  <si>
    <t>Anti climbing device</t>
  </si>
  <si>
    <t>Hardware fittings</t>
  </si>
  <si>
    <t xml:space="preserve">Double  Tension  Hardware fitting  (without Clamp)  </t>
  </si>
  <si>
    <t>Accessories for Conductor &amp; Earthwire</t>
  </si>
  <si>
    <t>SPACER DAMPER FOR HTLS CONDUCTOR-FOR  400KV TL</t>
  </si>
  <si>
    <t>Nos.</t>
  </si>
  <si>
    <t>DEAD END CLAMP SUITABLE FOR TENSION INSULATOR STRING FOR  
HTLSCONDUCTOR FOR  400KV TL</t>
  </si>
  <si>
    <t xml:space="preserve">Vibration Damper for 7/3.66 mm earthwire </t>
  </si>
  <si>
    <t>Earth Wire Tension Fittings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</si>
</sst>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
    <numFmt numFmtId="166" formatCode="0.0000"/>
    <numFmt numFmtId="167" formatCode="0.0"/>
  </numFmts>
  <fonts count="28" x14ac:knownFonts="1">
    <font>
      <sz val="11"/>
      <color theme="1"/>
      <name val="Calibri"/>
      <family val="2"/>
      <scheme val="minor"/>
    </font>
    <font>
      <sz val="11"/>
      <color theme="1"/>
      <name val="Arial"/>
      <family val="2"/>
    </font>
    <font>
      <sz val="11"/>
      <name val="Arial"/>
      <family val="2"/>
    </font>
    <font>
      <b/>
      <sz val="11"/>
      <name val="Arial"/>
      <family val="2"/>
    </font>
    <font>
      <b/>
      <sz val="11"/>
      <color rgb="FF000000"/>
      <name val="Arial"/>
      <family val="2"/>
    </font>
    <font>
      <b/>
      <sz val="11"/>
      <color theme="1"/>
      <name val="Arial"/>
      <family val="2"/>
    </font>
    <font>
      <b/>
      <sz val="11"/>
      <color theme="1"/>
      <name val="Calibri"/>
      <family val="2"/>
      <scheme val="minor"/>
    </font>
    <font>
      <sz val="11"/>
      <color rgb="FF000000"/>
      <name val="Book Antiqua"/>
      <family val="1"/>
    </font>
    <font>
      <b/>
      <u/>
      <sz val="12"/>
      <color theme="1"/>
      <name val="Arial"/>
      <family val="2"/>
    </font>
    <font>
      <sz val="8"/>
      <name val="Calibri"/>
      <family val="2"/>
      <scheme val="minor"/>
    </font>
    <font>
      <b/>
      <u/>
      <sz val="11"/>
      <name val="Arial"/>
      <family val="2"/>
    </font>
    <font>
      <b/>
      <u/>
      <sz val="11"/>
      <color theme="1"/>
      <name val="Calibri"/>
      <family val="2"/>
      <scheme val="minor"/>
    </font>
    <font>
      <sz val="11"/>
      <name val="Calibri"/>
      <family val="2"/>
      <scheme val="minor"/>
    </font>
    <font>
      <b/>
      <sz val="10"/>
      <color theme="1"/>
      <name val="Calibri"/>
      <family val="2"/>
      <scheme val="minor"/>
    </font>
    <font>
      <sz val="10"/>
      <color theme="1"/>
      <name val="Calibri"/>
      <family val="2"/>
      <scheme val="minor"/>
    </font>
    <font>
      <b/>
      <sz val="14"/>
      <color theme="1"/>
      <name val="Calibri"/>
      <family val="2"/>
      <scheme val="minor"/>
    </font>
    <font>
      <b/>
      <sz val="16"/>
      <color theme="1"/>
      <name val="Calibri"/>
      <family val="2"/>
      <scheme val="minor"/>
    </font>
    <font>
      <b/>
      <u/>
      <sz val="18"/>
      <color theme="1"/>
      <name val="Calibri"/>
      <family val="2"/>
      <scheme val="minor"/>
    </font>
    <font>
      <b/>
      <sz val="20"/>
      <color theme="1"/>
      <name val="Calibri"/>
      <family val="2"/>
      <scheme val="minor"/>
    </font>
    <font>
      <b/>
      <sz val="18"/>
      <color theme="1"/>
      <name val="Calibri"/>
      <family val="2"/>
      <scheme val="minor"/>
    </font>
    <font>
      <b/>
      <sz val="12"/>
      <color theme="1"/>
      <name val="Arial"/>
      <family val="2"/>
    </font>
    <font>
      <sz val="16"/>
      <color theme="1"/>
      <name val="Calibri"/>
      <family val="2"/>
      <scheme val="minor"/>
    </font>
    <font>
      <b/>
      <u/>
      <sz val="26"/>
      <color theme="1"/>
      <name val="Calibri"/>
      <family val="2"/>
      <scheme val="minor"/>
    </font>
    <font>
      <b/>
      <sz val="26"/>
      <color theme="1"/>
      <name val="Calibri"/>
      <family val="2"/>
      <scheme val="minor"/>
    </font>
    <font>
      <b/>
      <sz val="14"/>
      <color rgb="FFFF0000"/>
      <name val="Arial"/>
      <family val="2"/>
    </font>
    <font>
      <b/>
      <sz val="12"/>
      <color theme="1"/>
      <name val="Times New Roman"/>
      <family val="1"/>
    </font>
    <font>
      <sz val="12"/>
      <color theme="1"/>
      <name val="Times New Roman"/>
      <family val="1"/>
    </font>
    <font>
      <sz val="12"/>
      <name val="Times New Roman"/>
      <family val="1"/>
    </font>
  </fonts>
  <fills count="9">
    <fill>
      <patternFill patternType="none"/>
    </fill>
    <fill>
      <patternFill patternType="gray125"/>
    </fill>
    <fill>
      <patternFill patternType="solid">
        <fgColor rgb="FF92D05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94">
    <xf numFmtId="0" fontId="0" fillId="0" borderId="0" xfId="0"/>
    <xf numFmtId="0" fontId="1" fillId="0" borderId="0" xfId="0" applyFont="1"/>
    <xf numFmtId="0" fontId="1" fillId="0" borderId="1" xfId="0" applyFont="1" applyBorder="1" applyAlignment="1">
      <alignment horizontal="center" vertical="center"/>
    </xf>
    <xf numFmtId="0" fontId="1" fillId="0" borderId="1" xfId="0" applyFont="1" applyBorder="1" applyAlignment="1">
      <alignment horizontal="left" vertical="top" wrapText="1"/>
    </xf>
    <xf numFmtId="0" fontId="1" fillId="0" borderId="0" xfId="0" applyFont="1" applyAlignment="1">
      <alignment horizontal="center" vertical="center"/>
    </xf>
    <xf numFmtId="0" fontId="1" fillId="0" borderId="1" xfId="0" applyFont="1" applyBorder="1" applyAlignment="1">
      <alignment vertical="top"/>
    </xf>
    <xf numFmtId="0" fontId="2" fillId="0" borderId="1" xfId="0" applyFont="1" applyBorder="1" applyAlignment="1">
      <alignment horizontal="left" vertical="top" wrapText="1"/>
    </xf>
    <xf numFmtId="0" fontId="1" fillId="0" borderId="1" xfId="0" applyFont="1" applyBorder="1"/>
    <xf numFmtId="0" fontId="1" fillId="0" borderId="1" xfId="0" applyFont="1" applyBorder="1" applyAlignment="1">
      <alignment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center" vertical="center"/>
    </xf>
    <xf numFmtId="0" fontId="5"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xf>
    <xf numFmtId="2" fontId="5"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165" fontId="1" fillId="0" borderId="1" xfId="0" applyNumberFormat="1" applyFont="1" applyBorder="1" applyAlignment="1">
      <alignment horizontal="center" vertical="center"/>
    </xf>
    <xf numFmtId="0" fontId="5" fillId="0" borderId="1" xfId="0" applyFont="1" applyBorder="1" applyAlignment="1">
      <alignment wrapText="1"/>
    </xf>
    <xf numFmtId="0" fontId="1" fillId="0" borderId="0" xfId="0" applyFont="1" applyAlignment="1">
      <alignment horizontal="center"/>
    </xf>
    <xf numFmtId="0" fontId="1" fillId="0" borderId="1" xfId="0" applyFont="1" applyBorder="1" applyAlignment="1">
      <alignment horizontal="center"/>
    </xf>
    <xf numFmtId="0" fontId="1" fillId="0" borderId="1" xfId="0" applyFont="1" applyBorder="1" applyAlignment="1">
      <alignment horizontal="center" wrapText="1"/>
    </xf>
    <xf numFmtId="2"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165" fontId="5" fillId="2" borderId="1" xfId="0" applyNumberFormat="1" applyFont="1" applyFill="1" applyBorder="1" applyAlignment="1">
      <alignment horizontal="center" vertical="center"/>
    </xf>
    <xf numFmtId="0" fontId="1" fillId="0" borderId="1" xfId="0" applyFont="1" applyBorder="1" applyAlignment="1">
      <alignment horizontal="center" vertical="center" wrapText="1"/>
    </xf>
    <xf numFmtId="1" fontId="1" fillId="0" borderId="1" xfId="0" applyNumberFormat="1" applyFont="1" applyBorder="1" applyAlignment="1">
      <alignment horizontal="center" vertical="center"/>
    </xf>
    <xf numFmtId="10" fontId="1" fillId="0" borderId="0" xfId="0" applyNumberFormat="1" applyFont="1"/>
    <xf numFmtId="0" fontId="5" fillId="0" borderId="1" xfId="0" applyFont="1" applyBorder="1" applyAlignment="1">
      <alignment horizontal="left" vertical="top" wrapText="1"/>
    </xf>
    <xf numFmtId="0" fontId="1" fillId="0" borderId="1" xfId="0" applyFont="1" applyBorder="1" applyAlignment="1">
      <alignment horizontal="left" vertical="center" wrapText="1"/>
    </xf>
    <xf numFmtId="0" fontId="1" fillId="0" borderId="0" xfId="0" applyFont="1" applyAlignment="1">
      <alignment vertical="center"/>
    </xf>
    <xf numFmtId="0" fontId="1" fillId="0" borderId="1" xfId="0" applyFont="1" applyBorder="1" applyAlignment="1">
      <alignment horizontal="left" wrapText="1"/>
    </xf>
    <xf numFmtId="0" fontId="5" fillId="0" borderId="1" xfId="0" applyFont="1" applyBorder="1" applyAlignment="1">
      <alignment horizontal="left"/>
    </xf>
    <xf numFmtId="0" fontId="6" fillId="0" borderId="0" xfId="0" applyFont="1"/>
    <xf numFmtId="0" fontId="5" fillId="0" borderId="1" xfId="0" applyFont="1" applyBorder="1" applyAlignment="1">
      <alignment horizontal="center" vertical="center" wrapText="1"/>
    </xf>
    <xf numFmtId="0" fontId="5" fillId="0" borderId="0" xfId="0" applyFont="1" applyAlignment="1">
      <alignment wrapText="1"/>
    </xf>
    <xf numFmtId="0" fontId="1" fillId="0" borderId="2" xfId="0" applyFont="1" applyBorder="1" applyAlignment="1">
      <alignment horizontal="center" vertical="center"/>
    </xf>
    <xf numFmtId="0" fontId="1" fillId="0" borderId="5" xfId="0" applyFont="1" applyBorder="1" applyAlignment="1">
      <alignment horizontal="center" vertical="center"/>
    </xf>
    <xf numFmtId="165" fontId="5" fillId="0" borderId="1" xfId="0" applyNumberFormat="1" applyFont="1" applyBorder="1" applyAlignment="1">
      <alignment horizontal="center" vertical="center"/>
    </xf>
    <xf numFmtId="166" fontId="1" fillId="0" borderId="1" xfId="0" applyNumberFormat="1" applyFont="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xf numFmtId="0" fontId="5" fillId="2" borderId="1" xfId="0" applyFont="1" applyFill="1" applyBorder="1"/>
    <xf numFmtId="0" fontId="1" fillId="2" borderId="1" xfId="0" applyFont="1" applyFill="1" applyBorder="1" applyAlignment="1">
      <alignment horizontal="center"/>
    </xf>
    <xf numFmtId="0" fontId="1" fillId="2" borderId="0" xfId="0" applyFont="1" applyFill="1"/>
    <xf numFmtId="0" fontId="1" fillId="2" borderId="0" xfId="0" applyFont="1" applyFill="1" applyAlignment="1">
      <alignment horizontal="center"/>
    </xf>
    <xf numFmtId="0" fontId="2" fillId="0" borderId="0" xfId="0" applyFont="1" applyAlignment="1">
      <alignment horizontal="center" vertical="top" wrapText="1"/>
    </xf>
    <xf numFmtId="0" fontId="10" fillId="0" borderId="0" xfId="0" applyFont="1" applyAlignment="1">
      <alignment horizontal="center" vertical="center" wrapText="1"/>
    </xf>
    <xf numFmtId="2" fontId="2" fillId="0" borderId="0" xfId="0" applyNumberFormat="1" applyFont="1" applyAlignment="1">
      <alignment horizontal="center" vertical="top" wrapText="1"/>
    </xf>
    <xf numFmtId="0" fontId="10" fillId="0" borderId="0" xfId="0" applyFont="1" applyAlignment="1">
      <alignment vertical="top" wrapText="1"/>
    </xf>
    <xf numFmtId="0" fontId="2" fillId="0" borderId="1" xfId="0" applyFont="1" applyBorder="1" applyAlignment="1">
      <alignment horizontal="center" vertical="center"/>
    </xf>
    <xf numFmtId="0" fontId="2" fillId="0" borderId="0" xfId="0" applyFont="1" applyAlignment="1">
      <alignment horizontal="center" vertical="center" wrapText="1"/>
    </xf>
    <xf numFmtId="164" fontId="2" fillId="0" borderId="0" xfId="0" applyNumberFormat="1" applyFont="1" applyAlignment="1">
      <alignment horizontal="center" vertical="center" wrapText="1"/>
    </xf>
    <xf numFmtId="0" fontId="0" fillId="0" borderId="0" xfId="0" applyAlignment="1">
      <alignment horizontal="center"/>
    </xf>
    <xf numFmtId="0" fontId="12" fillId="0" borderId="1" xfId="0" applyFont="1" applyBorder="1"/>
    <xf numFmtId="0" fontId="12" fillId="0" borderId="1" xfId="0" applyFont="1" applyBorder="1" applyAlignment="1">
      <alignment horizontal="center"/>
    </xf>
    <xf numFmtId="0" fontId="12" fillId="0" borderId="1" xfId="0" applyFont="1" applyBorder="1" applyAlignment="1">
      <alignment horizontal="center" vertical="center"/>
    </xf>
    <xf numFmtId="2" fontId="3" fillId="0" borderId="1" xfId="0" applyNumberFormat="1" applyFont="1" applyBorder="1" applyAlignment="1">
      <alignment horizontal="center" vertical="center"/>
    </xf>
    <xf numFmtId="0" fontId="2" fillId="0" borderId="0" xfId="0" applyFont="1" applyAlignment="1">
      <alignment horizontal="center"/>
    </xf>
    <xf numFmtId="0" fontId="2" fillId="0" borderId="0" xfId="0" applyFont="1"/>
    <xf numFmtId="0" fontId="1" fillId="0" borderId="1" xfId="0" applyFont="1" applyBorder="1" applyAlignment="1">
      <alignment horizontal="left"/>
    </xf>
    <xf numFmtId="0" fontId="13" fillId="0" borderId="1" xfId="0" applyFont="1" applyBorder="1" applyAlignment="1">
      <alignment horizontal="center"/>
    </xf>
    <xf numFmtId="0" fontId="14" fillId="0" borderId="1" xfId="0" applyFont="1" applyBorder="1" applyAlignment="1">
      <alignment horizontal="center"/>
    </xf>
    <xf numFmtId="0" fontId="14" fillId="0" borderId="1" xfId="0" applyFont="1" applyBorder="1"/>
    <xf numFmtId="3" fontId="14" fillId="0" borderId="1" xfId="0" applyNumberFormat="1" applyFont="1" applyBorder="1"/>
    <xf numFmtId="3" fontId="14" fillId="0" borderId="2" xfId="0" applyNumberFormat="1" applyFont="1" applyBorder="1"/>
    <xf numFmtId="0" fontId="13" fillId="0" borderId="1" xfId="0" applyFont="1" applyBorder="1" applyAlignment="1">
      <alignment horizontal="right"/>
    </xf>
    <xf numFmtId="3" fontId="13" fillId="0" borderId="1" xfId="0" applyNumberFormat="1" applyFont="1" applyBorder="1"/>
    <xf numFmtId="0" fontId="0" fillId="0" borderId="6" xfId="0" applyBorder="1"/>
    <xf numFmtId="0" fontId="15" fillId="0" borderId="0" xfId="0" applyFont="1" applyAlignment="1">
      <alignment horizontal="center"/>
    </xf>
    <xf numFmtId="0" fontId="0" fillId="3" borderId="7" xfId="0" applyFill="1" applyBorder="1"/>
    <xf numFmtId="0" fontId="0" fillId="0" borderId="8" xfId="0" applyBorder="1"/>
    <xf numFmtId="0" fontId="0" fillId="0" borderId="9" xfId="0" applyBorder="1"/>
    <xf numFmtId="0" fontId="0" fillId="3" borderId="10" xfId="0" applyFill="1" applyBorder="1"/>
    <xf numFmtId="0" fontId="0" fillId="0" borderId="11" xfId="0" applyBorder="1"/>
    <xf numFmtId="0" fontId="16" fillId="0" borderId="0" xfId="0" applyFont="1" applyAlignment="1">
      <alignment horizontal="center" vertical="center"/>
    </xf>
    <xf numFmtId="0" fontId="0" fillId="3" borderId="12" xfId="0" applyFill="1" applyBorder="1"/>
    <xf numFmtId="0" fontId="0" fillId="3" borderId="13" xfId="0" applyFill="1" applyBorder="1"/>
    <xf numFmtId="0" fontId="0" fillId="3" borderId="14" xfId="0" applyFill="1" applyBorder="1"/>
    <xf numFmtId="0" fontId="15" fillId="3" borderId="14" xfId="0" applyFont="1" applyFill="1" applyBorder="1" applyAlignment="1">
      <alignment horizontal="center"/>
    </xf>
    <xf numFmtId="0" fontId="0" fillId="3" borderId="15" xfId="0" applyFill="1" applyBorder="1"/>
    <xf numFmtId="0" fontId="0" fillId="3" borderId="17" xfId="0" applyFill="1" applyBorder="1"/>
    <xf numFmtId="0" fontId="0" fillId="3" borderId="18" xfId="0" applyFill="1" applyBorder="1"/>
    <xf numFmtId="0" fontId="16" fillId="0" borderId="0" xfId="0" applyFont="1" applyAlignment="1">
      <alignment horizontal="center"/>
    </xf>
    <xf numFmtId="0" fontId="0" fillId="5" borderId="19" xfId="0" applyFill="1" applyBorder="1"/>
    <xf numFmtId="0" fontId="0" fillId="5" borderId="6" xfId="0" applyFill="1" applyBorder="1"/>
    <xf numFmtId="0" fontId="0" fillId="5" borderId="20" xfId="0" applyFill="1" applyBorder="1"/>
    <xf numFmtId="0" fontId="0" fillId="5" borderId="13" xfId="0" applyFill="1" applyBorder="1"/>
    <xf numFmtId="0" fontId="0" fillId="5" borderId="14" xfId="0" applyFill="1" applyBorder="1"/>
    <xf numFmtId="0" fontId="0" fillId="5" borderId="15" xfId="0" applyFill="1" applyBorder="1"/>
    <xf numFmtId="0" fontId="18" fillId="0" borderId="0" xfId="0" applyFont="1" applyAlignment="1">
      <alignment horizontal="center"/>
    </xf>
    <xf numFmtId="0" fontId="0" fillId="6" borderId="13" xfId="0" applyFill="1" applyBorder="1"/>
    <xf numFmtId="0" fontId="0" fillId="6" borderId="14" xfId="0" applyFill="1" applyBorder="1"/>
    <xf numFmtId="0" fontId="0" fillId="6" borderId="15" xfId="0" applyFill="1" applyBorder="1"/>
    <xf numFmtId="0" fontId="0" fillId="6" borderId="17" xfId="0" applyFill="1" applyBorder="1"/>
    <xf numFmtId="0" fontId="0" fillId="6" borderId="0" xfId="0" applyFill="1"/>
    <xf numFmtId="0" fontId="0" fillId="6" borderId="18" xfId="0" applyFill="1" applyBorder="1"/>
    <xf numFmtId="0" fontId="0" fillId="0" borderId="13" xfId="0" applyBorder="1"/>
    <xf numFmtId="0" fontId="0" fillId="0" borderId="14" xfId="0" applyBorder="1"/>
    <xf numFmtId="0" fontId="0" fillId="0" borderId="15" xfId="0" applyBorder="1"/>
    <xf numFmtId="0" fontId="0" fillId="0" borderId="17" xfId="0" applyBorder="1"/>
    <xf numFmtId="0" fontId="0" fillId="0" borderId="18" xfId="0" applyBorder="1"/>
    <xf numFmtId="0" fontId="19" fillId="0" borderId="0" xfId="0" applyFont="1"/>
    <xf numFmtId="0" fontId="0" fillId="0" borderId="19" xfId="0" applyBorder="1"/>
    <xf numFmtId="0" fontId="0" fillId="0" borderId="20" xfId="0" applyBorder="1"/>
    <xf numFmtId="0" fontId="0" fillId="6" borderId="19" xfId="0" applyFill="1" applyBorder="1"/>
    <xf numFmtId="0" fontId="0" fillId="6" borderId="6" xfId="0" applyFill="1" applyBorder="1"/>
    <xf numFmtId="0" fontId="0" fillId="6" borderId="20" xfId="0" applyFill="1" applyBorder="1"/>
    <xf numFmtId="0" fontId="20" fillId="0" borderId="0" xfId="0" applyFont="1"/>
    <xf numFmtId="0" fontId="6" fillId="0" borderId="6" xfId="0" applyFont="1" applyBorder="1" applyAlignment="1">
      <alignment vertical="center"/>
    </xf>
    <xf numFmtId="0" fontId="0" fillId="3" borderId="0" xfId="0" applyFill="1"/>
    <xf numFmtId="0" fontId="16" fillId="0" borderId="0" xfId="0" applyFont="1"/>
    <xf numFmtId="0" fontId="0" fillId="3" borderId="19" xfId="0" applyFill="1" applyBorder="1"/>
    <xf numFmtId="0" fontId="0" fillId="3" borderId="6" xfId="0" applyFill="1" applyBorder="1"/>
    <xf numFmtId="0" fontId="0" fillId="3" borderId="20" xfId="0" applyFill="1" applyBorder="1"/>
    <xf numFmtId="0" fontId="5" fillId="0" borderId="2" xfId="0" applyFont="1" applyBorder="1" applyAlignment="1">
      <alignment horizontal="center" vertical="center" wrapText="1"/>
    </xf>
    <xf numFmtId="0" fontId="0" fillId="4" borderId="13" xfId="0" applyFill="1" applyBorder="1"/>
    <xf numFmtId="0" fontId="0" fillId="4" borderId="14" xfId="0" applyFill="1" applyBorder="1"/>
    <xf numFmtId="0" fontId="0" fillId="4" borderId="15" xfId="0" applyFill="1" applyBorder="1"/>
    <xf numFmtId="0" fontId="16" fillId="0" borderId="0" xfId="0" applyFont="1" applyAlignment="1">
      <alignment horizontal="right"/>
    </xf>
    <xf numFmtId="0" fontId="1" fillId="7" borderId="1" xfId="0" applyFont="1" applyFill="1" applyBorder="1" applyAlignment="1">
      <alignment horizontal="center" vertical="center"/>
    </xf>
    <xf numFmtId="2" fontId="3" fillId="0" borderId="1" xfId="0" applyNumberFormat="1" applyFont="1" applyBorder="1" applyAlignment="1">
      <alignment horizontal="center" vertical="center" wrapText="1"/>
    </xf>
    <xf numFmtId="0" fontId="2" fillId="0" borderId="1" xfId="0" applyFont="1" applyBorder="1" applyAlignment="1">
      <alignment horizontal="center" vertical="top" wrapText="1"/>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4" fontId="2" fillId="0" borderId="1" xfId="0" applyNumberFormat="1" applyFont="1" applyBorder="1" applyAlignment="1">
      <alignment horizontal="right" vertical="center" wrapText="1"/>
    </xf>
    <xf numFmtId="4" fontId="3" fillId="0" borderId="1" xfId="0" applyNumberFormat="1" applyFont="1" applyBorder="1" applyAlignment="1">
      <alignment horizontal="right" vertical="center" wrapText="1"/>
    </xf>
    <xf numFmtId="0" fontId="3" fillId="0" borderId="0" xfId="0" applyFont="1" applyAlignment="1">
      <alignment horizontal="center" vertical="top" wrapText="1"/>
    </xf>
    <xf numFmtId="0" fontId="11" fillId="0" borderId="4"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24" fillId="0" borderId="21" xfId="0" applyFont="1" applyBorder="1" applyAlignment="1">
      <alignment horizontal="center" vertical="top" wrapText="1"/>
    </xf>
    <xf numFmtId="0" fontId="24" fillId="0" borderId="22" xfId="0" applyFont="1" applyBorder="1" applyAlignment="1">
      <alignment horizontal="center" vertical="top" wrapText="1"/>
    </xf>
    <xf numFmtId="0" fontId="24" fillId="0" borderId="23" xfId="0" applyFont="1" applyBorder="1" applyAlignment="1">
      <alignment horizontal="center" vertical="top" wrapText="1"/>
    </xf>
    <xf numFmtId="0" fontId="8" fillId="0" borderId="0" xfId="0" applyFont="1" applyAlignment="1">
      <alignment horizontal="center"/>
    </xf>
    <xf numFmtId="166" fontId="1" fillId="0" borderId="2" xfId="0" applyNumberFormat="1" applyFont="1" applyBorder="1" applyAlignment="1">
      <alignment horizontal="center" vertical="center"/>
    </xf>
    <xf numFmtId="166" fontId="1" fillId="0" borderId="5" xfId="0" applyNumberFormat="1" applyFont="1" applyBorder="1" applyAlignment="1">
      <alignment horizontal="center" vertical="center"/>
    </xf>
    <xf numFmtId="0" fontId="17" fillId="0" borderId="0" xfId="0" applyFont="1" applyAlignment="1">
      <alignment horizontal="center" vertical="center"/>
    </xf>
    <xf numFmtId="0" fontId="19" fillId="6" borderId="14" xfId="0" applyFont="1" applyFill="1" applyBorder="1" applyAlignment="1">
      <alignment horizontal="center" vertical="center"/>
    </xf>
    <xf numFmtId="0" fontId="19" fillId="6" borderId="0" xfId="0" applyFont="1" applyFill="1" applyAlignment="1">
      <alignment horizontal="center" vertical="center"/>
    </xf>
    <xf numFmtId="0" fontId="19" fillId="6" borderId="6" xfId="0" applyFont="1" applyFill="1" applyBorder="1" applyAlignment="1">
      <alignment horizontal="center" vertical="center"/>
    </xf>
    <xf numFmtId="0" fontId="21" fillId="0" borderId="0" xfId="0" applyFont="1" applyAlignment="1">
      <alignment horizontal="left" vertical="center" wrapText="1"/>
    </xf>
    <xf numFmtId="0" fontId="18" fillId="0" borderId="16" xfId="0" applyFont="1" applyBorder="1" applyAlignment="1">
      <alignment horizontal="center" vertical="center"/>
    </xf>
    <xf numFmtId="0" fontId="22" fillId="0" borderId="0" xfId="0" applyFont="1" applyAlignment="1">
      <alignment horizontal="center" vertical="center"/>
    </xf>
    <xf numFmtId="0" fontId="23" fillId="0" borderId="0" xfId="0" applyFont="1" applyAlignment="1">
      <alignment horizontal="center" vertical="center"/>
    </xf>
    <xf numFmtId="0" fontId="6" fillId="3" borderId="10" xfId="0" applyFont="1" applyFill="1" applyBorder="1" applyAlignment="1">
      <alignment horizontal="center" vertical="center" wrapText="1"/>
    </xf>
    <xf numFmtId="0" fontId="16" fillId="0" borderId="0" xfId="0" applyFont="1" applyAlignment="1">
      <alignment horizontal="right" vertical="center"/>
    </xf>
    <xf numFmtId="0" fontId="16" fillId="0" borderId="0" xfId="0" applyFont="1" applyAlignment="1">
      <alignment horizontal="center" vertical="center"/>
    </xf>
    <xf numFmtId="0" fontId="16" fillId="4" borderId="14" xfId="0" applyFont="1" applyFill="1" applyBorder="1" applyAlignment="1">
      <alignment horizontal="center"/>
    </xf>
    <xf numFmtId="0" fontId="16" fillId="5" borderId="14" xfId="0" applyFont="1" applyFill="1" applyBorder="1" applyAlignment="1">
      <alignment horizontal="center" vertical="center"/>
    </xf>
    <xf numFmtId="0" fontId="16" fillId="5" borderId="6" xfId="0" applyFont="1" applyFill="1" applyBorder="1" applyAlignment="1">
      <alignment horizontal="center" vertical="center"/>
    </xf>
    <xf numFmtId="0" fontId="25" fillId="0" borderId="1" xfId="0" applyFont="1" applyBorder="1" applyAlignment="1">
      <alignment vertical="center"/>
    </xf>
    <xf numFmtId="0" fontId="26" fillId="0" borderId="1" xfId="0" applyFont="1" applyBorder="1" applyAlignment="1">
      <alignment vertical="center"/>
    </xf>
    <xf numFmtId="0" fontId="26" fillId="0" borderId="1" xfId="0" applyFont="1" applyBorder="1" applyAlignment="1">
      <alignment horizontal="left" vertical="top" wrapText="1"/>
    </xf>
    <xf numFmtId="0" fontId="26" fillId="0" borderId="1" xfId="0" applyFont="1" applyBorder="1" applyAlignment="1">
      <alignment horizontal="center" vertical="center"/>
    </xf>
    <xf numFmtId="0" fontId="26" fillId="0" borderId="1" xfId="0" applyFont="1" applyBorder="1" applyAlignment="1">
      <alignment horizontal="center" vertical="top"/>
    </xf>
    <xf numFmtId="0" fontId="25" fillId="0" borderId="1" xfId="0" applyFont="1" applyBorder="1" applyAlignment="1">
      <alignment vertical="center" wrapText="1"/>
    </xf>
    <xf numFmtId="0" fontId="25" fillId="0" borderId="1" xfId="0" applyFont="1" applyBorder="1" applyAlignment="1">
      <alignment horizontal="left" vertical="center" wrapText="1"/>
    </xf>
    <xf numFmtId="0" fontId="26" fillId="0" borderId="1" xfId="0" applyFont="1" applyBorder="1" applyAlignment="1">
      <alignment vertical="center" wrapText="1"/>
    </xf>
    <xf numFmtId="0" fontId="26" fillId="0" borderId="1" xfId="0" applyFont="1" applyBorder="1" applyAlignment="1">
      <alignment horizontal="center" vertical="center" wrapText="1"/>
    </xf>
    <xf numFmtId="0" fontId="26" fillId="0" borderId="1" xfId="0" applyFont="1" applyBorder="1" applyAlignment="1">
      <alignment horizontal="left" vertical="center" wrapText="1"/>
    </xf>
    <xf numFmtId="0" fontId="25" fillId="0" borderId="1" xfId="0" applyFont="1" applyBorder="1" applyAlignment="1">
      <alignment horizontal="center" vertical="center" wrapText="1"/>
    </xf>
    <xf numFmtId="0" fontId="26" fillId="8" borderId="1" xfId="0" applyFont="1" applyFill="1" applyBorder="1" applyAlignment="1">
      <alignment horizontal="left" vertical="center" wrapText="1"/>
    </xf>
    <xf numFmtId="0" fontId="25" fillId="8" borderId="1" xfId="0" applyFont="1" applyFill="1" applyBorder="1" applyAlignment="1">
      <alignment horizontal="left" vertical="top" wrapText="1"/>
    </xf>
    <xf numFmtId="0" fontId="26" fillId="8" borderId="1" xfId="0" applyFont="1" applyFill="1" applyBorder="1" applyAlignment="1">
      <alignment horizontal="left" vertical="top" wrapText="1"/>
    </xf>
    <xf numFmtId="0" fontId="25" fillId="0" borderId="1" xfId="0" applyFont="1" applyBorder="1" applyAlignment="1">
      <alignment vertical="top"/>
    </xf>
    <xf numFmtId="167" fontId="25" fillId="0" borderId="1" xfId="0" applyNumberFormat="1" applyFont="1" applyFill="1" applyBorder="1" applyAlignment="1">
      <alignment horizontal="center" vertical="center"/>
    </xf>
    <xf numFmtId="0" fontId="26" fillId="0" borderId="1" xfId="0" applyFont="1" applyFill="1" applyBorder="1" applyAlignment="1">
      <alignment horizontal="center" vertical="center"/>
    </xf>
    <xf numFmtId="0" fontId="26" fillId="0" borderId="1" xfId="0" applyFont="1" applyFill="1" applyBorder="1" applyAlignment="1">
      <alignment horizontal="center" vertical="top"/>
    </xf>
    <xf numFmtId="0" fontId="25" fillId="0" borderId="1" xfId="0" applyFont="1" applyFill="1" applyBorder="1" applyAlignment="1">
      <alignment horizontal="center" vertical="center"/>
    </xf>
    <xf numFmtId="167" fontId="25" fillId="0" borderId="1" xfId="0" applyNumberFormat="1" applyFont="1" applyFill="1" applyBorder="1" applyAlignment="1">
      <alignment horizontal="center" vertical="top"/>
    </xf>
    <xf numFmtId="2" fontId="2" fillId="0" borderId="1" xfId="0" applyNumberFormat="1" applyFont="1" applyBorder="1" applyAlignment="1">
      <alignment horizontal="center" vertical="top"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top" wrapText="1"/>
    </xf>
    <xf numFmtId="167" fontId="25" fillId="0" borderId="1" xfId="0" applyNumberFormat="1" applyFont="1" applyFill="1" applyBorder="1" applyAlignment="1">
      <alignment horizontal="center" vertical="top" wrapText="1"/>
    </xf>
    <xf numFmtId="0" fontId="5" fillId="0" borderId="1" xfId="0" applyFont="1" applyFill="1" applyBorder="1" applyAlignment="1">
      <alignment horizontal="center" vertical="center"/>
    </xf>
    <xf numFmtId="0" fontId="25" fillId="0" borderId="1" xfId="0" applyFont="1" applyFill="1" applyBorder="1" applyAlignment="1">
      <alignment horizontal="left" vertical="top" wrapText="1"/>
    </xf>
    <xf numFmtId="0" fontId="26" fillId="0" borderId="1" xfId="0" applyFont="1" applyFill="1" applyBorder="1" applyAlignment="1">
      <alignment horizontal="center" vertical="top" wrapText="1"/>
    </xf>
    <xf numFmtId="0" fontId="27" fillId="0" borderId="1" xfId="0" applyFont="1" applyFill="1" applyBorder="1" applyAlignment="1">
      <alignment horizontal="center" vertical="top" wrapText="1"/>
    </xf>
    <xf numFmtId="0" fontId="24" fillId="0" borderId="1" xfId="0" applyFont="1" applyFill="1" applyBorder="1" applyAlignment="1">
      <alignment horizontal="center" vertical="top" wrapText="1"/>
    </xf>
    <xf numFmtId="0" fontId="1" fillId="0" borderId="1" xfId="0" applyFont="1" applyFill="1" applyBorder="1" applyAlignment="1">
      <alignment horizontal="center" vertical="center"/>
    </xf>
    <xf numFmtId="0" fontId="26" fillId="0" borderId="1" xfId="0" applyFont="1" applyFill="1" applyBorder="1" applyAlignment="1">
      <alignment horizontal="left" vertical="top" wrapText="1"/>
    </xf>
    <xf numFmtId="2"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horizontal="center" vertical="center" wrapText="1"/>
    </xf>
    <xf numFmtId="166" fontId="27" fillId="0" borderId="1" xfId="0" applyNumberFormat="1" applyFont="1" applyFill="1" applyBorder="1" applyAlignment="1">
      <alignment horizontal="center" vertical="top" wrapText="1"/>
    </xf>
    <xf numFmtId="167" fontId="26" fillId="0" borderId="1" xfId="0" applyNumberFormat="1" applyFont="1" applyFill="1" applyBorder="1" applyAlignment="1">
      <alignment horizontal="center" vertical="top" wrapText="1"/>
    </xf>
    <xf numFmtId="2" fontId="27" fillId="0" borderId="1" xfId="0" applyNumberFormat="1" applyFont="1" applyFill="1" applyBorder="1" applyAlignment="1">
      <alignment horizontal="center" vertical="top" wrapText="1"/>
    </xf>
    <xf numFmtId="4" fontId="3" fillId="0" borderId="1" xfId="0" applyNumberFormat="1" applyFont="1" applyFill="1" applyBorder="1" applyAlignment="1">
      <alignment horizontal="right" vertical="center" wrapText="1"/>
    </xf>
    <xf numFmtId="2" fontId="27" fillId="0" borderId="1" xfId="0" applyNumberFormat="1" applyFont="1" applyFill="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11206</xdr:colOff>
      <xdr:row>35</xdr:row>
      <xdr:rowOff>22412</xdr:rowOff>
    </xdr:from>
    <xdr:to>
      <xdr:col>8</xdr:col>
      <xdr:colOff>257735</xdr:colOff>
      <xdr:row>35</xdr:row>
      <xdr:rowOff>22412</xdr:rowOff>
    </xdr:to>
    <xdr:cxnSp macro="">
      <xdr:nvCxnSpPr>
        <xdr:cNvPr id="2" name="Straight Arrow Connector 1">
          <a:extLst>
            <a:ext uri="{FF2B5EF4-FFF2-40B4-BE49-F238E27FC236}">
              <a16:creationId xmlns:a16="http://schemas.microsoft.com/office/drawing/2014/main" id="{A144B903-B5FE-43A8-A20B-F6A7F81A3B2D}"/>
            </a:ext>
          </a:extLst>
        </xdr:cNvPr>
        <xdr:cNvCxnSpPr/>
      </xdr:nvCxnSpPr>
      <xdr:spPr>
        <a:xfrm>
          <a:off x="620806" y="7099487"/>
          <a:ext cx="3599329" cy="0"/>
        </a:xfrm>
        <a:prstGeom prst="straightConnector1">
          <a:avLst/>
        </a:prstGeom>
        <a:ln>
          <a:headEnd type="triangle"/>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6</xdr:col>
      <xdr:colOff>33618</xdr:colOff>
      <xdr:row>15</xdr:row>
      <xdr:rowOff>44823</xdr:rowOff>
    </xdr:from>
    <xdr:to>
      <xdr:col>6</xdr:col>
      <xdr:colOff>582707</xdr:colOff>
      <xdr:row>20</xdr:row>
      <xdr:rowOff>11206</xdr:rowOff>
    </xdr:to>
    <xdr:cxnSp macro="">
      <xdr:nvCxnSpPr>
        <xdr:cNvPr id="3" name="Straight Arrow Connector 2">
          <a:extLst>
            <a:ext uri="{FF2B5EF4-FFF2-40B4-BE49-F238E27FC236}">
              <a16:creationId xmlns:a16="http://schemas.microsoft.com/office/drawing/2014/main" id="{94767ABD-608D-4B4C-A6A5-DDEA430335B7}"/>
            </a:ext>
          </a:extLst>
        </xdr:cNvPr>
        <xdr:cNvCxnSpPr/>
      </xdr:nvCxnSpPr>
      <xdr:spPr>
        <a:xfrm flipH="1">
          <a:off x="2776818" y="2959473"/>
          <a:ext cx="549089" cy="99508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xdr:col>
      <xdr:colOff>530955</xdr:colOff>
      <xdr:row>12</xdr:row>
      <xdr:rowOff>74671</xdr:rowOff>
    </xdr:from>
    <xdr:ext cx="2584280" cy="530658"/>
    <xdr:sp macro="" textlink="">
      <xdr:nvSpPr>
        <xdr:cNvPr id="4" name="Rectangle 3">
          <a:extLst>
            <a:ext uri="{FF2B5EF4-FFF2-40B4-BE49-F238E27FC236}">
              <a16:creationId xmlns:a16="http://schemas.microsoft.com/office/drawing/2014/main" id="{8BB4F250-E902-483A-AF59-054486FE6132}"/>
            </a:ext>
          </a:extLst>
        </xdr:cNvPr>
        <xdr:cNvSpPr/>
      </xdr:nvSpPr>
      <xdr:spPr>
        <a:xfrm>
          <a:off x="2664555" y="2417821"/>
          <a:ext cx="2584280" cy="530658"/>
        </a:xfrm>
        <a:prstGeom prst="rect">
          <a:avLst/>
        </a:prstGeom>
        <a:noFill/>
      </xdr:spPr>
      <xdr:txBody>
        <a:bodyPr wrap="square" lIns="91440" tIns="45720" rIns="91440" bIns="45720">
          <a:spAutoFit/>
        </a:bodyPr>
        <a:lstStyle/>
        <a:p>
          <a:pPr algn="ctr"/>
          <a:r>
            <a:rPr lang="en-US" sz="1400" b="0" cap="none" spc="0">
              <a:ln w="0"/>
              <a:solidFill>
                <a:schemeClr val="tx1"/>
              </a:solidFill>
              <a:effectLst>
                <a:outerShdw blurRad="38100" dist="19050" dir="2700000" algn="tl" rotWithShape="0">
                  <a:schemeClr val="dk1">
                    <a:alpha val="40000"/>
                  </a:schemeClr>
                </a:outerShdw>
              </a:effectLst>
            </a:rPr>
            <a:t>RCC WALL AS PER CC/ENGG/STD/RWH/2019/01</a:t>
          </a:r>
        </a:p>
      </xdr:txBody>
    </xdr:sp>
    <xdr:clientData/>
  </xdr:oneCellAnchor>
  <xdr:twoCellAnchor>
    <xdr:from>
      <xdr:col>4</xdr:col>
      <xdr:colOff>0</xdr:colOff>
      <xdr:row>9</xdr:row>
      <xdr:rowOff>222250</xdr:rowOff>
    </xdr:from>
    <xdr:to>
      <xdr:col>4</xdr:col>
      <xdr:colOff>0</xdr:colOff>
      <xdr:row>28</xdr:row>
      <xdr:rowOff>176893</xdr:rowOff>
    </xdr:to>
    <xdr:cxnSp macro="">
      <xdr:nvCxnSpPr>
        <xdr:cNvPr id="5" name="Straight Arrow Connector 4">
          <a:extLst>
            <a:ext uri="{FF2B5EF4-FFF2-40B4-BE49-F238E27FC236}">
              <a16:creationId xmlns:a16="http://schemas.microsoft.com/office/drawing/2014/main" id="{E2A7F800-C680-438D-B442-3F47B21241C2}"/>
            </a:ext>
          </a:extLst>
        </xdr:cNvPr>
        <xdr:cNvCxnSpPr/>
      </xdr:nvCxnSpPr>
      <xdr:spPr>
        <a:xfrm>
          <a:off x="1524000" y="1946275"/>
          <a:ext cx="0" cy="3697968"/>
        </a:xfrm>
        <a:prstGeom prst="straightConnector1">
          <a:avLst/>
        </a:prstGeom>
        <a:ln>
          <a:headEnd type="triangle"/>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3</xdr:col>
      <xdr:colOff>4002</xdr:colOff>
      <xdr:row>30</xdr:row>
      <xdr:rowOff>84043</xdr:rowOff>
    </xdr:from>
    <xdr:to>
      <xdr:col>7</xdr:col>
      <xdr:colOff>571500</xdr:colOff>
      <xdr:row>30</xdr:row>
      <xdr:rowOff>84043</xdr:rowOff>
    </xdr:to>
    <xdr:cxnSp macro="">
      <xdr:nvCxnSpPr>
        <xdr:cNvPr id="6" name="Straight Arrow Connector 5">
          <a:extLst>
            <a:ext uri="{FF2B5EF4-FFF2-40B4-BE49-F238E27FC236}">
              <a16:creationId xmlns:a16="http://schemas.microsoft.com/office/drawing/2014/main" id="{37FC36D0-AD76-41A1-8117-88C43C0A4CB8}"/>
            </a:ext>
          </a:extLst>
        </xdr:cNvPr>
        <xdr:cNvCxnSpPr/>
      </xdr:nvCxnSpPr>
      <xdr:spPr>
        <a:xfrm>
          <a:off x="918402" y="6027643"/>
          <a:ext cx="3005898" cy="0"/>
        </a:xfrm>
        <a:prstGeom prst="straightConnector1">
          <a:avLst/>
        </a:prstGeom>
        <a:ln>
          <a:headEnd type="triangle"/>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35299</xdr:colOff>
      <xdr:row>38</xdr:row>
      <xdr:rowOff>125897</xdr:rowOff>
    </xdr:from>
    <xdr:to>
      <xdr:col>25</xdr:col>
      <xdr:colOff>595312</xdr:colOff>
      <xdr:row>38</xdr:row>
      <xdr:rowOff>125897</xdr:rowOff>
    </xdr:to>
    <xdr:cxnSp macro="">
      <xdr:nvCxnSpPr>
        <xdr:cNvPr id="7" name="Straight Arrow Connector 6">
          <a:extLst>
            <a:ext uri="{FF2B5EF4-FFF2-40B4-BE49-F238E27FC236}">
              <a16:creationId xmlns:a16="http://schemas.microsoft.com/office/drawing/2014/main" id="{2DEB11CB-8E83-477F-8C5C-73C83C83BFF6}"/>
            </a:ext>
          </a:extLst>
        </xdr:cNvPr>
        <xdr:cNvCxnSpPr/>
      </xdr:nvCxnSpPr>
      <xdr:spPr>
        <a:xfrm>
          <a:off x="2168899" y="7917347"/>
          <a:ext cx="12428163" cy="0"/>
        </a:xfrm>
        <a:prstGeom prst="straightConnector1">
          <a:avLst/>
        </a:prstGeom>
        <a:ln>
          <a:headEnd type="triangle"/>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26</xdr:col>
      <xdr:colOff>596594</xdr:colOff>
      <xdr:row>40</xdr:row>
      <xdr:rowOff>12607</xdr:rowOff>
    </xdr:from>
    <xdr:to>
      <xdr:col>27</xdr:col>
      <xdr:colOff>27465</xdr:colOff>
      <xdr:row>74</xdr:row>
      <xdr:rowOff>0</xdr:rowOff>
    </xdr:to>
    <xdr:cxnSp macro="">
      <xdr:nvCxnSpPr>
        <xdr:cNvPr id="8" name="Straight Arrow Connector 7">
          <a:extLst>
            <a:ext uri="{FF2B5EF4-FFF2-40B4-BE49-F238E27FC236}">
              <a16:creationId xmlns:a16="http://schemas.microsoft.com/office/drawing/2014/main" id="{14F2B1E7-4465-452B-9814-AAADBDCC6FCA}"/>
            </a:ext>
          </a:extLst>
        </xdr:cNvPr>
        <xdr:cNvCxnSpPr/>
      </xdr:nvCxnSpPr>
      <xdr:spPr>
        <a:xfrm>
          <a:off x="15207944" y="8194582"/>
          <a:ext cx="40471" cy="6597743"/>
        </a:xfrm>
        <a:prstGeom prst="straightConnector1">
          <a:avLst/>
        </a:prstGeom>
        <a:ln>
          <a:headEnd type="triangle"/>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3</xdr:col>
      <xdr:colOff>63500</xdr:colOff>
      <xdr:row>60</xdr:row>
      <xdr:rowOff>31750</xdr:rowOff>
    </xdr:from>
    <xdr:to>
      <xdr:col>28</xdr:col>
      <xdr:colOff>571500</xdr:colOff>
      <xdr:row>60</xdr:row>
      <xdr:rowOff>47625</xdr:rowOff>
    </xdr:to>
    <xdr:cxnSp macro="">
      <xdr:nvCxnSpPr>
        <xdr:cNvPr id="9" name="Straight Connector 8">
          <a:extLst>
            <a:ext uri="{FF2B5EF4-FFF2-40B4-BE49-F238E27FC236}">
              <a16:creationId xmlns:a16="http://schemas.microsoft.com/office/drawing/2014/main" id="{E422F573-E2B1-43A6-AA70-CBBC0D939C53}"/>
            </a:ext>
          </a:extLst>
        </xdr:cNvPr>
        <xdr:cNvCxnSpPr/>
      </xdr:nvCxnSpPr>
      <xdr:spPr>
        <a:xfrm flipV="1">
          <a:off x="977900" y="12138025"/>
          <a:ext cx="15424150" cy="15875"/>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twoCellAnchor>
    <xdr:from>
      <xdr:col>3</xdr:col>
      <xdr:colOff>63500</xdr:colOff>
      <xdr:row>55</xdr:row>
      <xdr:rowOff>127000</xdr:rowOff>
    </xdr:from>
    <xdr:to>
      <xdr:col>3</xdr:col>
      <xdr:colOff>63500</xdr:colOff>
      <xdr:row>60</xdr:row>
      <xdr:rowOff>47625</xdr:rowOff>
    </xdr:to>
    <xdr:cxnSp macro="">
      <xdr:nvCxnSpPr>
        <xdr:cNvPr id="10" name="Straight Arrow Connector 9">
          <a:extLst>
            <a:ext uri="{FF2B5EF4-FFF2-40B4-BE49-F238E27FC236}">
              <a16:creationId xmlns:a16="http://schemas.microsoft.com/office/drawing/2014/main" id="{6AD9F94E-158A-4FCF-8734-64CF672D4850}"/>
            </a:ext>
          </a:extLst>
        </xdr:cNvPr>
        <xdr:cNvCxnSpPr/>
      </xdr:nvCxnSpPr>
      <xdr:spPr>
        <a:xfrm flipV="1">
          <a:off x="977900" y="11176000"/>
          <a:ext cx="0" cy="97790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28</xdr:col>
      <xdr:colOff>565150</xdr:colOff>
      <xdr:row>55</xdr:row>
      <xdr:rowOff>120650</xdr:rowOff>
    </xdr:from>
    <xdr:to>
      <xdr:col>28</xdr:col>
      <xdr:colOff>565150</xdr:colOff>
      <xdr:row>60</xdr:row>
      <xdr:rowOff>41275</xdr:rowOff>
    </xdr:to>
    <xdr:cxnSp macro="">
      <xdr:nvCxnSpPr>
        <xdr:cNvPr id="11" name="Straight Arrow Connector 10">
          <a:extLst>
            <a:ext uri="{FF2B5EF4-FFF2-40B4-BE49-F238E27FC236}">
              <a16:creationId xmlns:a16="http://schemas.microsoft.com/office/drawing/2014/main" id="{D30C717D-975A-4260-8373-64727CE07E8A}"/>
            </a:ext>
          </a:extLst>
        </xdr:cNvPr>
        <xdr:cNvCxnSpPr/>
      </xdr:nvCxnSpPr>
      <xdr:spPr>
        <a:xfrm flipV="1">
          <a:off x="16395700" y="11169650"/>
          <a:ext cx="0" cy="97790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23</xdr:col>
      <xdr:colOff>571500</xdr:colOff>
      <xdr:row>74</xdr:row>
      <xdr:rowOff>15875</xdr:rowOff>
    </xdr:from>
    <xdr:to>
      <xdr:col>23</xdr:col>
      <xdr:colOff>571500</xdr:colOff>
      <xdr:row>78</xdr:row>
      <xdr:rowOff>381000</xdr:rowOff>
    </xdr:to>
    <xdr:cxnSp macro="">
      <xdr:nvCxnSpPr>
        <xdr:cNvPr id="13" name="Straight Arrow Connector 12">
          <a:extLst>
            <a:ext uri="{FF2B5EF4-FFF2-40B4-BE49-F238E27FC236}">
              <a16:creationId xmlns:a16="http://schemas.microsoft.com/office/drawing/2014/main" id="{CECF1ACB-B8DD-43E4-818D-6318AF9E007B}"/>
            </a:ext>
          </a:extLst>
        </xdr:cNvPr>
        <xdr:cNvCxnSpPr/>
      </xdr:nvCxnSpPr>
      <xdr:spPr>
        <a:xfrm flipV="1">
          <a:off x="13354050" y="14808200"/>
          <a:ext cx="0" cy="1489075"/>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23</xdr:col>
      <xdr:colOff>127000</xdr:colOff>
      <xdr:row>76</xdr:row>
      <xdr:rowOff>79375</xdr:rowOff>
    </xdr:from>
    <xdr:to>
      <xdr:col>24</xdr:col>
      <xdr:colOff>428626</xdr:colOff>
      <xdr:row>78</xdr:row>
      <xdr:rowOff>476250</xdr:rowOff>
    </xdr:to>
    <xdr:sp macro="" textlink="">
      <xdr:nvSpPr>
        <xdr:cNvPr id="14" name="Rectangle 13">
          <a:extLst>
            <a:ext uri="{FF2B5EF4-FFF2-40B4-BE49-F238E27FC236}">
              <a16:creationId xmlns:a16="http://schemas.microsoft.com/office/drawing/2014/main" id="{37882101-FAF6-404A-A309-F50D5B1EACE7}"/>
            </a:ext>
          </a:extLst>
        </xdr:cNvPr>
        <xdr:cNvSpPr/>
      </xdr:nvSpPr>
      <xdr:spPr>
        <a:xfrm>
          <a:off x="12909550" y="15605125"/>
          <a:ext cx="911226" cy="7874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IN" sz="1400"/>
            <a:t>1000X10000XD  SUMP</a:t>
          </a:r>
        </a:p>
      </xdr:txBody>
    </xdr:sp>
    <xdr:clientData/>
  </xdr:twoCellAnchor>
  <xdr:twoCellAnchor>
    <xdr:from>
      <xdr:col>17</xdr:col>
      <xdr:colOff>57150</xdr:colOff>
      <xdr:row>78</xdr:row>
      <xdr:rowOff>256757</xdr:rowOff>
    </xdr:from>
    <xdr:to>
      <xdr:col>18</xdr:col>
      <xdr:colOff>301625</xdr:colOff>
      <xdr:row>78</xdr:row>
      <xdr:rowOff>263525</xdr:rowOff>
    </xdr:to>
    <xdr:cxnSp macro="">
      <xdr:nvCxnSpPr>
        <xdr:cNvPr id="15" name="Straight Arrow Connector 14">
          <a:extLst>
            <a:ext uri="{FF2B5EF4-FFF2-40B4-BE49-F238E27FC236}">
              <a16:creationId xmlns:a16="http://schemas.microsoft.com/office/drawing/2014/main" id="{525CD4FC-77D2-4557-8081-BE42F3D0BAC7}"/>
            </a:ext>
          </a:extLst>
        </xdr:cNvPr>
        <xdr:cNvCxnSpPr/>
      </xdr:nvCxnSpPr>
      <xdr:spPr>
        <a:xfrm flipV="1">
          <a:off x="9182100" y="16173032"/>
          <a:ext cx="854075" cy="6768"/>
        </a:xfrm>
        <a:prstGeom prst="straightConnector1">
          <a:avLst/>
        </a:prstGeom>
        <a:ln>
          <a:tailEnd type="triangle"/>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23</xdr:col>
      <xdr:colOff>396875</xdr:colOff>
      <xdr:row>73</xdr:row>
      <xdr:rowOff>206374</xdr:rowOff>
    </xdr:from>
    <xdr:to>
      <xdr:col>24</xdr:col>
      <xdr:colOff>95250</xdr:colOff>
      <xdr:row>76</xdr:row>
      <xdr:rowOff>79374</xdr:rowOff>
    </xdr:to>
    <xdr:sp macro="" textlink="">
      <xdr:nvSpPr>
        <xdr:cNvPr id="16" name="Rectangle 15">
          <a:extLst>
            <a:ext uri="{FF2B5EF4-FFF2-40B4-BE49-F238E27FC236}">
              <a16:creationId xmlns:a16="http://schemas.microsoft.com/office/drawing/2014/main" id="{CFED4CB0-4F5C-4601-8A6D-141BEF829E9F}"/>
            </a:ext>
          </a:extLst>
        </xdr:cNvPr>
        <xdr:cNvSpPr/>
      </xdr:nvSpPr>
      <xdr:spPr>
        <a:xfrm>
          <a:off x="13179425" y="14789149"/>
          <a:ext cx="307975" cy="815975"/>
        </a:xfrm>
        <a:prstGeom prst="rect">
          <a:avLst/>
        </a:prstGeom>
        <a:solidFill>
          <a:schemeClr val="bg1">
            <a:lumMod val="65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IN" sz="1400"/>
        </a:p>
      </xdr:txBody>
    </xdr:sp>
    <xdr:clientData/>
  </xdr:twoCellAnchor>
  <xdr:twoCellAnchor>
    <xdr:from>
      <xdr:col>23</xdr:col>
      <xdr:colOff>539750</xdr:colOff>
      <xdr:row>74</xdr:row>
      <xdr:rowOff>142875</xdr:rowOff>
    </xdr:from>
    <xdr:to>
      <xdr:col>23</xdr:col>
      <xdr:colOff>539750</xdr:colOff>
      <xdr:row>75</xdr:row>
      <xdr:rowOff>301625</xdr:rowOff>
    </xdr:to>
    <xdr:cxnSp macro="">
      <xdr:nvCxnSpPr>
        <xdr:cNvPr id="17" name="Straight Arrow Connector 16">
          <a:extLst>
            <a:ext uri="{FF2B5EF4-FFF2-40B4-BE49-F238E27FC236}">
              <a16:creationId xmlns:a16="http://schemas.microsoft.com/office/drawing/2014/main" id="{C338198E-04CE-43DD-9840-775AF3AB5421}"/>
            </a:ext>
          </a:extLst>
        </xdr:cNvPr>
        <xdr:cNvCxnSpPr/>
      </xdr:nvCxnSpPr>
      <xdr:spPr>
        <a:xfrm flipV="1">
          <a:off x="13322300" y="14935200"/>
          <a:ext cx="0" cy="558800"/>
        </a:xfrm>
        <a:prstGeom prst="straightConnector1">
          <a:avLst/>
        </a:prstGeom>
        <a:ln>
          <a:tailEnd type="triangle"/>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25</xdr:col>
      <xdr:colOff>342900</xdr:colOff>
      <xdr:row>78</xdr:row>
      <xdr:rowOff>288507</xdr:rowOff>
    </xdr:from>
    <xdr:to>
      <xdr:col>26</xdr:col>
      <xdr:colOff>587375</xdr:colOff>
      <xdr:row>78</xdr:row>
      <xdr:rowOff>295275</xdr:rowOff>
    </xdr:to>
    <xdr:cxnSp macro="">
      <xdr:nvCxnSpPr>
        <xdr:cNvPr id="18" name="Straight Arrow Connector 17">
          <a:extLst>
            <a:ext uri="{FF2B5EF4-FFF2-40B4-BE49-F238E27FC236}">
              <a16:creationId xmlns:a16="http://schemas.microsoft.com/office/drawing/2014/main" id="{EE4D7522-4721-4381-B642-44EB58B16C75}"/>
            </a:ext>
          </a:extLst>
        </xdr:cNvPr>
        <xdr:cNvCxnSpPr/>
      </xdr:nvCxnSpPr>
      <xdr:spPr>
        <a:xfrm flipV="1">
          <a:off x="14344650" y="16204782"/>
          <a:ext cx="854075" cy="6768"/>
        </a:xfrm>
        <a:prstGeom prst="straightConnector1">
          <a:avLst/>
        </a:prstGeom>
        <a:ln>
          <a:tailEnd type="triangle"/>
        </a:ln>
      </xdr:spPr>
      <xdr:style>
        <a:lnRef idx="3">
          <a:schemeClr val="accent1"/>
        </a:lnRef>
        <a:fillRef idx="0">
          <a:schemeClr val="accent1"/>
        </a:fillRef>
        <a:effectRef idx="2">
          <a:schemeClr val="accent1"/>
        </a:effectRef>
        <a:fontRef idx="minor">
          <a:schemeClr val="tx1"/>
        </a:fontRef>
      </xdr:style>
    </xdr:cxn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70999-6109-4C66-B359-FF9C8EE24E57}">
  <dimension ref="A1:D6"/>
  <sheetViews>
    <sheetView workbookViewId="0">
      <selection activeCell="D9" sqref="D9"/>
    </sheetView>
  </sheetViews>
  <sheetFormatPr defaultRowHeight="15" x14ac:dyDescent="0.25"/>
  <cols>
    <col min="1" max="1" width="9.5703125" style="55" customWidth="1"/>
    <col min="2" max="2" width="35.85546875" customWidth="1"/>
    <col min="3" max="3" width="20" customWidth="1"/>
    <col min="4" max="4" width="18.5703125" customWidth="1"/>
  </cols>
  <sheetData>
    <row r="1" spans="1:4" x14ac:dyDescent="0.25">
      <c r="A1" s="130" t="s">
        <v>124</v>
      </c>
      <c r="B1" s="130"/>
      <c r="C1" s="130"/>
      <c r="D1" s="130"/>
    </row>
    <row r="2" spans="1:4" x14ac:dyDescent="0.25">
      <c r="A2" s="63" t="s">
        <v>123</v>
      </c>
      <c r="B2" s="63" t="s">
        <v>75</v>
      </c>
      <c r="C2" s="63" t="s">
        <v>76</v>
      </c>
      <c r="D2" s="63" t="s">
        <v>76</v>
      </c>
    </row>
    <row r="3" spans="1:4" x14ac:dyDescent="0.25">
      <c r="A3" s="64" t="s">
        <v>12</v>
      </c>
      <c r="B3" s="65" t="s">
        <v>111</v>
      </c>
      <c r="C3" s="66">
        <f>'Erection BOQ'!I15</f>
        <v>234793.44713625003</v>
      </c>
      <c r="D3" s="66">
        <f>C3*1.18</f>
        <v>277056.26762077503</v>
      </c>
    </row>
    <row r="4" spans="1:4" x14ac:dyDescent="0.25">
      <c r="A4" s="64" t="s">
        <v>112</v>
      </c>
      <c r="B4" s="65" t="s">
        <v>118</v>
      </c>
      <c r="C4" s="66" t="e">
        <f>'Erection BOQ'!#REF!</f>
        <v>#REF!</v>
      </c>
      <c r="D4" s="66" t="e">
        <f t="shared" ref="D4:D5" si="0">C4*1.18</f>
        <v>#REF!</v>
      </c>
    </row>
    <row r="5" spans="1:4" x14ac:dyDescent="0.25">
      <c r="A5" s="64" t="s">
        <v>69</v>
      </c>
      <c r="B5" s="65" t="s">
        <v>84</v>
      </c>
      <c r="C5" s="67" t="e">
        <f>'Erection BOQ'!#REF!</f>
        <v>#REF!</v>
      </c>
      <c r="D5" s="66" t="e">
        <f t="shared" si="0"/>
        <v>#REF!</v>
      </c>
    </row>
    <row r="6" spans="1:4" s="35" customFormat="1" x14ac:dyDescent="0.25">
      <c r="A6" s="63"/>
      <c r="B6" s="68" t="s">
        <v>18</v>
      </c>
      <c r="C6" s="69" t="e">
        <f>SUM(C3:C5)</f>
        <v>#REF!</v>
      </c>
      <c r="D6" s="69" t="e">
        <f>SUM(D3:D5)</f>
        <v>#REF!</v>
      </c>
    </row>
  </sheetData>
  <mergeCells count="1">
    <mergeCell ref="A1:D1"/>
  </mergeCells>
  <phoneticPr fontId="9"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7DFFF-62BD-40C2-934B-2C443EAAD11B}">
  <dimension ref="A1:M48"/>
  <sheetViews>
    <sheetView tabSelected="1" zoomScaleNormal="100" zoomScaleSheetLayoutView="100" workbookViewId="0">
      <pane ySplit="3" topLeftCell="A4" activePane="bottomLeft" state="frozen"/>
      <selection pane="bottomLeft" activeCell="E6" sqref="E6:E48"/>
    </sheetView>
  </sheetViews>
  <sheetFormatPr defaultColWidth="11.5703125" defaultRowHeight="14.25" x14ac:dyDescent="0.25"/>
  <cols>
    <col min="1" max="1" width="5.5703125" style="48" customWidth="1"/>
    <col min="2" max="2" width="12.85546875" style="53" hidden="1" customWidth="1"/>
    <col min="3" max="3" width="63.42578125" style="48" customWidth="1"/>
    <col min="4" max="4" width="8.85546875" style="48" customWidth="1"/>
    <col min="5" max="5" width="11" style="48" customWidth="1"/>
    <col min="6" max="6" width="12.42578125" style="50" hidden="1" customWidth="1"/>
    <col min="7" max="7" width="16.85546875" style="48" hidden="1" customWidth="1"/>
    <col min="8" max="8" width="13.85546875" style="48" hidden="1" customWidth="1"/>
    <col min="9" max="9" width="18.7109375" style="48" hidden="1" customWidth="1"/>
    <col min="10" max="10" width="19.85546875" style="48" hidden="1" customWidth="1"/>
    <col min="11" max="11" width="14.28515625" style="48" hidden="1" customWidth="1"/>
    <col min="12" max="12" width="20.140625" style="48" customWidth="1"/>
    <col min="13" max="14" width="14.28515625" style="48" bestFit="1" customWidth="1"/>
    <col min="15" max="254" width="11.5703125" style="48"/>
    <col min="255" max="255" width="5.5703125" style="48" customWidth="1"/>
    <col min="256" max="256" width="12.85546875" style="48" bestFit="1" customWidth="1"/>
    <col min="257" max="258" width="15.28515625" style="48" customWidth="1"/>
    <col min="259" max="259" width="60" style="48" customWidth="1"/>
    <col min="260" max="260" width="8.85546875" style="48" customWidth="1"/>
    <col min="261" max="261" width="11.42578125" style="48" customWidth="1"/>
    <col min="262" max="262" width="16.42578125" style="48" customWidth="1"/>
    <col min="263" max="264" width="18.5703125" style="48" customWidth="1"/>
    <col min="265" max="265" width="18" style="48" customWidth="1"/>
    <col min="266" max="266" width="20.7109375" style="48" customWidth="1"/>
    <col min="267" max="267" width="21" style="48" customWidth="1"/>
    <col min="268" max="268" width="11.5703125" style="48"/>
    <col min="269" max="270" width="14.28515625" style="48" bestFit="1" customWidth="1"/>
    <col min="271" max="510" width="11.5703125" style="48"/>
    <col min="511" max="511" width="5.5703125" style="48" customWidth="1"/>
    <col min="512" max="512" width="12.85546875" style="48" bestFit="1" customWidth="1"/>
    <col min="513" max="514" width="15.28515625" style="48" customWidth="1"/>
    <col min="515" max="515" width="60" style="48" customWidth="1"/>
    <col min="516" max="516" width="8.85546875" style="48" customWidth="1"/>
    <col min="517" max="517" width="11.42578125" style="48" customWidth="1"/>
    <col min="518" max="518" width="16.42578125" style="48" customWidth="1"/>
    <col min="519" max="520" width="18.5703125" style="48" customWidth="1"/>
    <col min="521" max="521" width="18" style="48" customWidth="1"/>
    <col min="522" max="522" width="20.7109375" style="48" customWidth="1"/>
    <col min="523" max="523" width="21" style="48" customWidth="1"/>
    <col min="524" max="524" width="11.5703125" style="48"/>
    <col min="525" max="526" width="14.28515625" style="48" bestFit="1" customWidth="1"/>
    <col min="527" max="766" width="11.5703125" style="48"/>
    <col min="767" max="767" width="5.5703125" style="48" customWidth="1"/>
    <col min="768" max="768" width="12.85546875" style="48" bestFit="1" customWidth="1"/>
    <col min="769" max="770" width="15.28515625" style="48" customWidth="1"/>
    <col min="771" max="771" width="60" style="48" customWidth="1"/>
    <col min="772" max="772" width="8.85546875" style="48" customWidth="1"/>
    <col min="773" max="773" width="11.42578125" style="48" customWidth="1"/>
    <col min="774" max="774" width="16.42578125" style="48" customWidth="1"/>
    <col min="775" max="776" width="18.5703125" style="48" customWidth="1"/>
    <col min="777" max="777" width="18" style="48" customWidth="1"/>
    <col min="778" max="778" width="20.7109375" style="48" customWidth="1"/>
    <col min="779" max="779" width="21" style="48" customWidth="1"/>
    <col min="780" max="780" width="11.5703125" style="48"/>
    <col min="781" max="782" width="14.28515625" style="48" bestFit="1" customWidth="1"/>
    <col min="783" max="1022" width="11.5703125" style="48"/>
    <col min="1023" max="1023" width="5.5703125" style="48" customWidth="1"/>
    <col min="1024" max="1024" width="12.85546875" style="48" bestFit="1" customWidth="1"/>
    <col min="1025" max="1026" width="15.28515625" style="48" customWidth="1"/>
    <col min="1027" max="1027" width="60" style="48" customWidth="1"/>
    <col min="1028" max="1028" width="8.85546875" style="48" customWidth="1"/>
    <col min="1029" max="1029" width="11.42578125" style="48" customWidth="1"/>
    <col min="1030" max="1030" width="16.42578125" style="48" customWidth="1"/>
    <col min="1031" max="1032" width="18.5703125" style="48" customWidth="1"/>
    <col min="1033" max="1033" width="18" style="48" customWidth="1"/>
    <col min="1034" max="1034" width="20.7109375" style="48" customWidth="1"/>
    <col min="1035" max="1035" width="21" style="48" customWidth="1"/>
    <col min="1036" max="1036" width="11.5703125" style="48"/>
    <col min="1037" max="1038" width="14.28515625" style="48" bestFit="1" customWidth="1"/>
    <col min="1039" max="1278" width="11.5703125" style="48"/>
    <col min="1279" max="1279" width="5.5703125" style="48" customWidth="1"/>
    <col min="1280" max="1280" width="12.85546875" style="48" bestFit="1" customWidth="1"/>
    <col min="1281" max="1282" width="15.28515625" style="48" customWidth="1"/>
    <col min="1283" max="1283" width="60" style="48" customWidth="1"/>
    <col min="1284" max="1284" width="8.85546875" style="48" customWidth="1"/>
    <col min="1285" max="1285" width="11.42578125" style="48" customWidth="1"/>
    <col min="1286" max="1286" width="16.42578125" style="48" customWidth="1"/>
    <col min="1287" max="1288" width="18.5703125" style="48" customWidth="1"/>
    <col min="1289" max="1289" width="18" style="48" customWidth="1"/>
    <col min="1290" max="1290" width="20.7109375" style="48" customWidth="1"/>
    <col min="1291" max="1291" width="21" style="48" customWidth="1"/>
    <col min="1292" max="1292" width="11.5703125" style="48"/>
    <col min="1293" max="1294" width="14.28515625" style="48" bestFit="1" customWidth="1"/>
    <col min="1295" max="1534" width="11.5703125" style="48"/>
    <col min="1535" max="1535" width="5.5703125" style="48" customWidth="1"/>
    <col min="1536" max="1536" width="12.85546875" style="48" bestFit="1" customWidth="1"/>
    <col min="1537" max="1538" width="15.28515625" style="48" customWidth="1"/>
    <col min="1539" max="1539" width="60" style="48" customWidth="1"/>
    <col min="1540" max="1540" width="8.85546875" style="48" customWidth="1"/>
    <col min="1541" max="1541" width="11.42578125" style="48" customWidth="1"/>
    <col min="1542" max="1542" width="16.42578125" style="48" customWidth="1"/>
    <col min="1543" max="1544" width="18.5703125" style="48" customWidth="1"/>
    <col min="1545" max="1545" width="18" style="48" customWidth="1"/>
    <col min="1546" max="1546" width="20.7109375" style="48" customWidth="1"/>
    <col min="1547" max="1547" width="21" style="48" customWidth="1"/>
    <col min="1548" max="1548" width="11.5703125" style="48"/>
    <col min="1549" max="1550" width="14.28515625" style="48" bestFit="1" customWidth="1"/>
    <col min="1551" max="1790" width="11.5703125" style="48"/>
    <col min="1791" max="1791" width="5.5703125" style="48" customWidth="1"/>
    <col min="1792" max="1792" width="12.85546875" style="48" bestFit="1" customWidth="1"/>
    <col min="1793" max="1794" width="15.28515625" style="48" customWidth="1"/>
    <col min="1795" max="1795" width="60" style="48" customWidth="1"/>
    <col min="1796" max="1796" width="8.85546875" style="48" customWidth="1"/>
    <col min="1797" max="1797" width="11.42578125" style="48" customWidth="1"/>
    <col min="1798" max="1798" width="16.42578125" style="48" customWidth="1"/>
    <col min="1799" max="1800" width="18.5703125" style="48" customWidth="1"/>
    <col min="1801" max="1801" width="18" style="48" customWidth="1"/>
    <col min="1802" max="1802" width="20.7109375" style="48" customWidth="1"/>
    <col min="1803" max="1803" width="21" style="48" customWidth="1"/>
    <col min="1804" max="1804" width="11.5703125" style="48"/>
    <col min="1805" max="1806" width="14.28515625" style="48" bestFit="1" customWidth="1"/>
    <col min="1807" max="2046" width="11.5703125" style="48"/>
    <col min="2047" max="2047" width="5.5703125" style="48" customWidth="1"/>
    <col min="2048" max="2048" width="12.85546875" style="48" bestFit="1" customWidth="1"/>
    <col min="2049" max="2050" width="15.28515625" style="48" customWidth="1"/>
    <col min="2051" max="2051" width="60" style="48" customWidth="1"/>
    <col min="2052" max="2052" width="8.85546875" style="48" customWidth="1"/>
    <col min="2053" max="2053" width="11.42578125" style="48" customWidth="1"/>
    <col min="2054" max="2054" width="16.42578125" style="48" customWidth="1"/>
    <col min="2055" max="2056" width="18.5703125" style="48" customWidth="1"/>
    <col min="2057" max="2057" width="18" style="48" customWidth="1"/>
    <col min="2058" max="2058" width="20.7109375" style="48" customWidth="1"/>
    <col min="2059" max="2059" width="21" style="48" customWidth="1"/>
    <col min="2060" max="2060" width="11.5703125" style="48"/>
    <col min="2061" max="2062" width="14.28515625" style="48" bestFit="1" customWidth="1"/>
    <col min="2063" max="2302" width="11.5703125" style="48"/>
    <col min="2303" max="2303" width="5.5703125" style="48" customWidth="1"/>
    <col min="2304" max="2304" width="12.85546875" style="48" bestFit="1" customWidth="1"/>
    <col min="2305" max="2306" width="15.28515625" style="48" customWidth="1"/>
    <col min="2307" max="2307" width="60" style="48" customWidth="1"/>
    <col min="2308" max="2308" width="8.85546875" style="48" customWidth="1"/>
    <col min="2309" max="2309" width="11.42578125" style="48" customWidth="1"/>
    <col min="2310" max="2310" width="16.42578125" style="48" customWidth="1"/>
    <col min="2311" max="2312" width="18.5703125" style="48" customWidth="1"/>
    <col min="2313" max="2313" width="18" style="48" customWidth="1"/>
    <col min="2314" max="2314" width="20.7109375" style="48" customWidth="1"/>
    <col min="2315" max="2315" width="21" style="48" customWidth="1"/>
    <col min="2316" max="2316" width="11.5703125" style="48"/>
    <col min="2317" max="2318" width="14.28515625" style="48" bestFit="1" customWidth="1"/>
    <col min="2319" max="2558" width="11.5703125" style="48"/>
    <col min="2559" max="2559" width="5.5703125" style="48" customWidth="1"/>
    <col min="2560" max="2560" width="12.85546875" style="48" bestFit="1" customWidth="1"/>
    <col min="2561" max="2562" width="15.28515625" style="48" customWidth="1"/>
    <col min="2563" max="2563" width="60" style="48" customWidth="1"/>
    <col min="2564" max="2564" width="8.85546875" style="48" customWidth="1"/>
    <col min="2565" max="2565" width="11.42578125" style="48" customWidth="1"/>
    <col min="2566" max="2566" width="16.42578125" style="48" customWidth="1"/>
    <col min="2567" max="2568" width="18.5703125" style="48" customWidth="1"/>
    <col min="2569" max="2569" width="18" style="48" customWidth="1"/>
    <col min="2570" max="2570" width="20.7109375" style="48" customWidth="1"/>
    <col min="2571" max="2571" width="21" style="48" customWidth="1"/>
    <col min="2572" max="2572" width="11.5703125" style="48"/>
    <col min="2573" max="2574" width="14.28515625" style="48" bestFit="1" customWidth="1"/>
    <col min="2575" max="2814" width="11.5703125" style="48"/>
    <col min="2815" max="2815" width="5.5703125" style="48" customWidth="1"/>
    <col min="2816" max="2816" width="12.85546875" style="48" bestFit="1" customWidth="1"/>
    <col min="2817" max="2818" width="15.28515625" style="48" customWidth="1"/>
    <col min="2819" max="2819" width="60" style="48" customWidth="1"/>
    <col min="2820" max="2820" width="8.85546875" style="48" customWidth="1"/>
    <col min="2821" max="2821" width="11.42578125" style="48" customWidth="1"/>
    <col min="2822" max="2822" width="16.42578125" style="48" customWidth="1"/>
    <col min="2823" max="2824" width="18.5703125" style="48" customWidth="1"/>
    <col min="2825" max="2825" width="18" style="48" customWidth="1"/>
    <col min="2826" max="2826" width="20.7109375" style="48" customWidth="1"/>
    <col min="2827" max="2827" width="21" style="48" customWidth="1"/>
    <col min="2828" max="2828" width="11.5703125" style="48"/>
    <col min="2829" max="2830" width="14.28515625" style="48" bestFit="1" customWidth="1"/>
    <col min="2831" max="3070" width="11.5703125" style="48"/>
    <col min="3071" max="3071" width="5.5703125" style="48" customWidth="1"/>
    <col min="3072" max="3072" width="12.85546875" style="48" bestFit="1" customWidth="1"/>
    <col min="3073" max="3074" width="15.28515625" style="48" customWidth="1"/>
    <col min="3075" max="3075" width="60" style="48" customWidth="1"/>
    <col min="3076" max="3076" width="8.85546875" style="48" customWidth="1"/>
    <col min="3077" max="3077" width="11.42578125" style="48" customWidth="1"/>
    <col min="3078" max="3078" width="16.42578125" style="48" customWidth="1"/>
    <col min="3079" max="3080" width="18.5703125" style="48" customWidth="1"/>
    <col min="3081" max="3081" width="18" style="48" customWidth="1"/>
    <col min="3082" max="3082" width="20.7109375" style="48" customWidth="1"/>
    <col min="3083" max="3083" width="21" style="48" customWidth="1"/>
    <col min="3084" max="3084" width="11.5703125" style="48"/>
    <col min="3085" max="3086" width="14.28515625" style="48" bestFit="1" customWidth="1"/>
    <col min="3087" max="3326" width="11.5703125" style="48"/>
    <col min="3327" max="3327" width="5.5703125" style="48" customWidth="1"/>
    <col min="3328" max="3328" width="12.85546875" style="48" bestFit="1" customWidth="1"/>
    <col min="3329" max="3330" width="15.28515625" style="48" customWidth="1"/>
    <col min="3331" max="3331" width="60" style="48" customWidth="1"/>
    <col min="3332" max="3332" width="8.85546875" style="48" customWidth="1"/>
    <col min="3333" max="3333" width="11.42578125" style="48" customWidth="1"/>
    <col min="3334" max="3334" width="16.42578125" style="48" customWidth="1"/>
    <col min="3335" max="3336" width="18.5703125" style="48" customWidth="1"/>
    <col min="3337" max="3337" width="18" style="48" customWidth="1"/>
    <col min="3338" max="3338" width="20.7109375" style="48" customWidth="1"/>
    <col min="3339" max="3339" width="21" style="48" customWidth="1"/>
    <col min="3340" max="3340" width="11.5703125" style="48"/>
    <col min="3341" max="3342" width="14.28515625" style="48" bestFit="1" customWidth="1"/>
    <col min="3343" max="3582" width="11.5703125" style="48"/>
    <col min="3583" max="3583" width="5.5703125" style="48" customWidth="1"/>
    <col min="3584" max="3584" width="12.85546875" style="48" bestFit="1" customWidth="1"/>
    <col min="3585" max="3586" width="15.28515625" style="48" customWidth="1"/>
    <col min="3587" max="3587" width="60" style="48" customWidth="1"/>
    <col min="3588" max="3588" width="8.85546875" style="48" customWidth="1"/>
    <col min="3589" max="3589" width="11.42578125" style="48" customWidth="1"/>
    <col min="3590" max="3590" width="16.42578125" style="48" customWidth="1"/>
    <col min="3591" max="3592" width="18.5703125" style="48" customWidth="1"/>
    <col min="3593" max="3593" width="18" style="48" customWidth="1"/>
    <col min="3594" max="3594" width="20.7109375" style="48" customWidth="1"/>
    <col min="3595" max="3595" width="21" style="48" customWidth="1"/>
    <col min="3596" max="3596" width="11.5703125" style="48"/>
    <col min="3597" max="3598" width="14.28515625" style="48" bestFit="1" customWidth="1"/>
    <col min="3599" max="3838" width="11.5703125" style="48"/>
    <col min="3839" max="3839" width="5.5703125" style="48" customWidth="1"/>
    <col min="3840" max="3840" width="12.85546875" style="48" bestFit="1" customWidth="1"/>
    <col min="3841" max="3842" width="15.28515625" style="48" customWidth="1"/>
    <col min="3843" max="3843" width="60" style="48" customWidth="1"/>
    <col min="3844" max="3844" width="8.85546875" style="48" customWidth="1"/>
    <col min="3845" max="3845" width="11.42578125" style="48" customWidth="1"/>
    <col min="3846" max="3846" width="16.42578125" style="48" customWidth="1"/>
    <col min="3847" max="3848" width="18.5703125" style="48" customWidth="1"/>
    <col min="3849" max="3849" width="18" style="48" customWidth="1"/>
    <col min="3850" max="3850" width="20.7109375" style="48" customWidth="1"/>
    <col min="3851" max="3851" width="21" style="48" customWidth="1"/>
    <col min="3852" max="3852" width="11.5703125" style="48"/>
    <col min="3853" max="3854" width="14.28515625" style="48" bestFit="1" customWidth="1"/>
    <col min="3855" max="4094" width="11.5703125" style="48"/>
    <col min="4095" max="4095" width="5.5703125" style="48" customWidth="1"/>
    <col min="4096" max="4096" width="12.85546875" style="48" bestFit="1" customWidth="1"/>
    <col min="4097" max="4098" width="15.28515625" style="48" customWidth="1"/>
    <col min="4099" max="4099" width="60" style="48" customWidth="1"/>
    <col min="4100" max="4100" width="8.85546875" style="48" customWidth="1"/>
    <col min="4101" max="4101" width="11.42578125" style="48" customWidth="1"/>
    <col min="4102" max="4102" width="16.42578125" style="48" customWidth="1"/>
    <col min="4103" max="4104" width="18.5703125" style="48" customWidth="1"/>
    <col min="4105" max="4105" width="18" style="48" customWidth="1"/>
    <col min="4106" max="4106" width="20.7109375" style="48" customWidth="1"/>
    <col min="4107" max="4107" width="21" style="48" customWidth="1"/>
    <col min="4108" max="4108" width="11.5703125" style="48"/>
    <col min="4109" max="4110" width="14.28515625" style="48" bestFit="1" customWidth="1"/>
    <col min="4111" max="4350" width="11.5703125" style="48"/>
    <col min="4351" max="4351" width="5.5703125" style="48" customWidth="1"/>
    <col min="4352" max="4352" width="12.85546875" style="48" bestFit="1" customWidth="1"/>
    <col min="4353" max="4354" width="15.28515625" style="48" customWidth="1"/>
    <col min="4355" max="4355" width="60" style="48" customWidth="1"/>
    <col min="4356" max="4356" width="8.85546875" style="48" customWidth="1"/>
    <col min="4357" max="4357" width="11.42578125" style="48" customWidth="1"/>
    <col min="4358" max="4358" width="16.42578125" style="48" customWidth="1"/>
    <col min="4359" max="4360" width="18.5703125" style="48" customWidth="1"/>
    <col min="4361" max="4361" width="18" style="48" customWidth="1"/>
    <col min="4362" max="4362" width="20.7109375" style="48" customWidth="1"/>
    <col min="4363" max="4363" width="21" style="48" customWidth="1"/>
    <col min="4364" max="4364" width="11.5703125" style="48"/>
    <col min="4365" max="4366" width="14.28515625" style="48" bestFit="1" customWidth="1"/>
    <col min="4367" max="4606" width="11.5703125" style="48"/>
    <col min="4607" max="4607" width="5.5703125" style="48" customWidth="1"/>
    <col min="4608" max="4608" width="12.85546875" style="48" bestFit="1" customWidth="1"/>
    <col min="4609" max="4610" width="15.28515625" style="48" customWidth="1"/>
    <col min="4611" max="4611" width="60" style="48" customWidth="1"/>
    <col min="4612" max="4612" width="8.85546875" style="48" customWidth="1"/>
    <col min="4613" max="4613" width="11.42578125" style="48" customWidth="1"/>
    <col min="4614" max="4614" width="16.42578125" style="48" customWidth="1"/>
    <col min="4615" max="4616" width="18.5703125" style="48" customWidth="1"/>
    <col min="4617" max="4617" width="18" style="48" customWidth="1"/>
    <col min="4618" max="4618" width="20.7109375" style="48" customWidth="1"/>
    <col min="4619" max="4619" width="21" style="48" customWidth="1"/>
    <col min="4620" max="4620" width="11.5703125" style="48"/>
    <col min="4621" max="4622" width="14.28515625" style="48" bestFit="1" customWidth="1"/>
    <col min="4623" max="4862" width="11.5703125" style="48"/>
    <col min="4863" max="4863" width="5.5703125" style="48" customWidth="1"/>
    <col min="4864" max="4864" width="12.85546875" style="48" bestFit="1" customWidth="1"/>
    <col min="4865" max="4866" width="15.28515625" style="48" customWidth="1"/>
    <col min="4867" max="4867" width="60" style="48" customWidth="1"/>
    <col min="4868" max="4868" width="8.85546875" style="48" customWidth="1"/>
    <col min="4869" max="4869" width="11.42578125" style="48" customWidth="1"/>
    <col min="4870" max="4870" width="16.42578125" style="48" customWidth="1"/>
    <col min="4871" max="4872" width="18.5703125" style="48" customWidth="1"/>
    <col min="4873" max="4873" width="18" style="48" customWidth="1"/>
    <col min="4874" max="4874" width="20.7109375" style="48" customWidth="1"/>
    <col min="4875" max="4875" width="21" style="48" customWidth="1"/>
    <col min="4876" max="4876" width="11.5703125" style="48"/>
    <col min="4877" max="4878" width="14.28515625" style="48" bestFit="1" customWidth="1"/>
    <col min="4879" max="5118" width="11.5703125" style="48"/>
    <col min="5119" max="5119" width="5.5703125" style="48" customWidth="1"/>
    <col min="5120" max="5120" width="12.85546875" style="48" bestFit="1" customWidth="1"/>
    <col min="5121" max="5122" width="15.28515625" style="48" customWidth="1"/>
    <col min="5123" max="5123" width="60" style="48" customWidth="1"/>
    <col min="5124" max="5124" width="8.85546875" style="48" customWidth="1"/>
    <col min="5125" max="5125" width="11.42578125" style="48" customWidth="1"/>
    <col min="5126" max="5126" width="16.42578125" style="48" customWidth="1"/>
    <col min="5127" max="5128" width="18.5703125" style="48" customWidth="1"/>
    <col min="5129" max="5129" width="18" style="48" customWidth="1"/>
    <col min="5130" max="5130" width="20.7109375" style="48" customWidth="1"/>
    <col min="5131" max="5131" width="21" style="48" customWidth="1"/>
    <col min="5132" max="5132" width="11.5703125" style="48"/>
    <col min="5133" max="5134" width="14.28515625" style="48" bestFit="1" customWidth="1"/>
    <col min="5135" max="5374" width="11.5703125" style="48"/>
    <col min="5375" max="5375" width="5.5703125" style="48" customWidth="1"/>
    <col min="5376" max="5376" width="12.85546875" style="48" bestFit="1" customWidth="1"/>
    <col min="5377" max="5378" width="15.28515625" style="48" customWidth="1"/>
    <col min="5379" max="5379" width="60" style="48" customWidth="1"/>
    <col min="5380" max="5380" width="8.85546875" style="48" customWidth="1"/>
    <col min="5381" max="5381" width="11.42578125" style="48" customWidth="1"/>
    <col min="5382" max="5382" width="16.42578125" style="48" customWidth="1"/>
    <col min="5383" max="5384" width="18.5703125" style="48" customWidth="1"/>
    <col min="5385" max="5385" width="18" style="48" customWidth="1"/>
    <col min="5386" max="5386" width="20.7109375" style="48" customWidth="1"/>
    <col min="5387" max="5387" width="21" style="48" customWidth="1"/>
    <col min="5388" max="5388" width="11.5703125" style="48"/>
    <col min="5389" max="5390" width="14.28515625" style="48" bestFit="1" customWidth="1"/>
    <col min="5391" max="5630" width="11.5703125" style="48"/>
    <col min="5631" max="5631" width="5.5703125" style="48" customWidth="1"/>
    <col min="5632" max="5632" width="12.85546875" style="48" bestFit="1" customWidth="1"/>
    <col min="5633" max="5634" width="15.28515625" style="48" customWidth="1"/>
    <col min="5635" max="5635" width="60" style="48" customWidth="1"/>
    <col min="5636" max="5636" width="8.85546875" style="48" customWidth="1"/>
    <col min="5637" max="5637" width="11.42578125" style="48" customWidth="1"/>
    <col min="5638" max="5638" width="16.42578125" style="48" customWidth="1"/>
    <col min="5639" max="5640" width="18.5703125" style="48" customWidth="1"/>
    <col min="5641" max="5641" width="18" style="48" customWidth="1"/>
    <col min="5642" max="5642" width="20.7109375" style="48" customWidth="1"/>
    <col min="5643" max="5643" width="21" style="48" customWidth="1"/>
    <col min="5644" max="5644" width="11.5703125" style="48"/>
    <col min="5645" max="5646" width="14.28515625" style="48" bestFit="1" customWidth="1"/>
    <col min="5647" max="5886" width="11.5703125" style="48"/>
    <col min="5887" max="5887" width="5.5703125" style="48" customWidth="1"/>
    <col min="5888" max="5888" width="12.85546875" style="48" bestFit="1" customWidth="1"/>
    <col min="5889" max="5890" width="15.28515625" style="48" customWidth="1"/>
    <col min="5891" max="5891" width="60" style="48" customWidth="1"/>
    <col min="5892" max="5892" width="8.85546875" style="48" customWidth="1"/>
    <col min="5893" max="5893" width="11.42578125" style="48" customWidth="1"/>
    <col min="5894" max="5894" width="16.42578125" style="48" customWidth="1"/>
    <col min="5895" max="5896" width="18.5703125" style="48" customWidth="1"/>
    <col min="5897" max="5897" width="18" style="48" customWidth="1"/>
    <col min="5898" max="5898" width="20.7109375" style="48" customWidth="1"/>
    <col min="5899" max="5899" width="21" style="48" customWidth="1"/>
    <col min="5900" max="5900" width="11.5703125" style="48"/>
    <col min="5901" max="5902" width="14.28515625" style="48" bestFit="1" customWidth="1"/>
    <col min="5903" max="6142" width="11.5703125" style="48"/>
    <col min="6143" max="6143" width="5.5703125" style="48" customWidth="1"/>
    <col min="6144" max="6144" width="12.85546875" style="48" bestFit="1" customWidth="1"/>
    <col min="6145" max="6146" width="15.28515625" style="48" customWidth="1"/>
    <col min="6147" max="6147" width="60" style="48" customWidth="1"/>
    <col min="6148" max="6148" width="8.85546875" style="48" customWidth="1"/>
    <col min="6149" max="6149" width="11.42578125" style="48" customWidth="1"/>
    <col min="6150" max="6150" width="16.42578125" style="48" customWidth="1"/>
    <col min="6151" max="6152" width="18.5703125" style="48" customWidth="1"/>
    <col min="6153" max="6153" width="18" style="48" customWidth="1"/>
    <col min="6154" max="6154" width="20.7109375" style="48" customWidth="1"/>
    <col min="6155" max="6155" width="21" style="48" customWidth="1"/>
    <col min="6156" max="6156" width="11.5703125" style="48"/>
    <col min="6157" max="6158" width="14.28515625" style="48" bestFit="1" customWidth="1"/>
    <col min="6159" max="6398" width="11.5703125" style="48"/>
    <col min="6399" max="6399" width="5.5703125" style="48" customWidth="1"/>
    <col min="6400" max="6400" width="12.85546875" style="48" bestFit="1" customWidth="1"/>
    <col min="6401" max="6402" width="15.28515625" style="48" customWidth="1"/>
    <col min="6403" max="6403" width="60" style="48" customWidth="1"/>
    <col min="6404" max="6404" width="8.85546875" style="48" customWidth="1"/>
    <col min="6405" max="6405" width="11.42578125" style="48" customWidth="1"/>
    <col min="6406" max="6406" width="16.42578125" style="48" customWidth="1"/>
    <col min="6407" max="6408" width="18.5703125" style="48" customWidth="1"/>
    <col min="6409" max="6409" width="18" style="48" customWidth="1"/>
    <col min="6410" max="6410" width="20.7109375" style="48" customWidth="1"/>
    <col min="6411" max="6411" width="21" style="48" customWidth="1"/>
    <col min="6412" max="6412" width="11.5703125" style="48"/>
    <col min="6413" max="6414" width="14.28515625" style="48" bestFit="1" customWidth="1"/>
    <col min="6415" max="6654" width="11.5703125" style="48"/>
    <col min="6655" max="6655" width="5.5703125" style="48" customWidth="1"/>
    <col min="6656" max="6656" width="12.85546875" style="48" bestFit="1" customWidth="1"/>
    <col min="6657" max="6658" width="15.28515625" style="48" customWidth="1"/>
    <col min="6659" max="6659" width="60" style="48" customWidth="1"/>
    <col min="6660" max="6660" width="8.85546875" style="48" customWidth="1"/>
    <col min="6661" max="6661" width="11.42578125" style="48" customWidth="1"/>
    <col min="6662" max="6662" width="16.42578125" style="48" customWidth="1"/>
    <col min="6663" max="6664" width="18.5703125" style="48" customWidth="1"/>
    <col min="6665" max="6665" width="18" style="48" customWidth="1"/>
    <col min="6666" max="6666" width="20.7109375" style="48" customWidth="1"/>
    <col min="6667" max="6667" width="21" style="48" customWidth="1"/>
    <col min="6668" max="6668" width="11.5703125" style="48"/>
    <col min="6669" max="6670" width="14.28515625" style="48" bestFit="1" customWidth="1"/>
    <col min="6671" max="6910" width="11.5703125" style="48"/>
    <col min="6911" max="6911" width="5.5703125" style="48" customWidth="1"/>
    <col min="6912" max="6912" width="12.85546875" style="48" bestFit="1" customWidth="1"/>
    <col min="6913" max="6914" width="15.28515625" style="48" customWidth="1"/>
    <col min="6915" max="6915" width="60" style="48" customWidth="1"/>
    <col min="6916" max="6916" width="8.85546875" style="48" customWidth="1"/>
    <col min="6917" max="6917" width="11.42578125" style="48" customWidth="1"/>
    <col min="6918" max="6918" width="16.42578125" style="48" customWidth="1"/>
    <col min="6919" max="6920" width="18.5703125" style="48" customWidth="1"/>
    <col min="6921" max="6921" width="18" style="48" customWidth="1"/>
    <col min="6922" max="6922" width="20.7109375" style="48" customWidth="1"/>
    <col min="6923" max="6923" width="21" style="48" customWidth="1"/>
    <col min="6924" max="6924" width="11.5703125" style="48"/>
    <col min="6925" max="6926" width="14.28515625" style="48" bestFit="1" customWidth="1"/>
    <col min="6927" max="7166" width="11.5703125" style="48"/>
    <col min="7167" max="7167" width="5.5703125" style="48" customWidth="1"/>
    <col min="7168" max="7168" width="12.85546875" style="48" bestFit="1" customWidth="1"/>
    <col min="7169" max="7170" width="15.28515625" style="48" customWidth="1"/>
    <col min="7171" max="7171" width="60" style="48" customWidth="1"/>
    <col min="7172" max="7172" width="8.85546875" style="48" customWidth="1"/>
    <col min="7173" max="7173" width="11.42578125" style="48" customWidth="1"/>
    <col min="7174" max="7174" width="16.42578125" style="48" customWidth="1"/>
    <col min="7175" max="7176" width="18.5703125" style="48" customWidth="1"/>
    <col min="7177" max="7177" width="18" style="48" customWidth="1"/>
    <col min="7178" max="7178" width="20.7109375" style="48" customWidth="1"/>
    <col min="7179" max="7179" width="21" style="48" customWidth="1"/>
    <col min="7180" max="7180" width="11.5703125" style="48"/>
    <col min="7181" max="7182" width="14.28515625" style="48" bestFit="1" customWidth="1"/>
    <col min="7183" max="7422" width="11.5703125" style="48"/>
    <col min="7423" max="7423" width="5.5703125" style="48" customWidth="1"/>
    <col min="7424" max="7424" width="12.85546875" style="48" bestFit="1" customWidth="1"/>
    <col min="7425" max="7426" width="15.28515625" style="48" customWidth="1"/>
    <col min="7427" max="7427" width="60" style="48" customWidth="1"/>
    <col min="7428" max="7428" width="8.85546875" style="48" customWidth="1"/>
    <col min="7429" max="7429" width="11.42578125" style="48" customWidth="1"/>
    <col min="7430" max="7430" width="16.42578125" style="48" customWidth="1"/>
    <col min="7431" max="7432" width="18.5703125" style="48" customWidth="1"/>
    <col min="7433" max="7433" width="18" style="48" customWidth="1"/>
    <col min="7434" max="7434" width="20.7109375" style="48" customWidth="1"/>
    <col min="7435" max="7435" width="21" style="48" customWidth="1"/>
    <col min="7436" max="7436" width="11.5703125" style="48"/>
    <col min="7437" max="7438" width="14.28515625" style="48" bestFit="1" customWidth="1"/>
    <col min="7439" max="7678" width="11.5703125" style="48"/>
    <col min="7679" max="7679" width="5.5703125" style="48" customWidth="1"/>
    <col min="7680" max="7680" width="12.85546875" style="48" bestFit="1" customWidth="1"/>
    <col min="7681" max="7682" width="15.28515625" style="48" customWidth="1"/>
    <col min="7683" max="7683" width="60" style="48" customWidth="1"/>
    <col min="7684" max="7684" width="8.85546875" style="48" customWidth="1"/>
    <col min="7685" max="7685" width="11.42578125" style="48" customWidth="1"/>
    <col min="7686" max="7686" width="16.42578125" style="48" customWidth="1"/>
    <col min="7687" max="7688" width="18.5703125" style="48" customWidth="1"/>
    <col min="7689" max="7689" width="18" style="48" customWidth="1"/>
    <col min="7690" max="7690" width="20.7109375" style="48" customWidth="1"/>
    <col min="7691" max="7691" width="21" style="48" customWidth="1"/>
    <col min="7692" max="7692" width="11.5703125" style="48"/>
    <col min="7693" max="7694" width="14.28515625" style="48" bestFit="1" customWidth="1"/>
    <col min="7695" max="7934" width="11.5703125" style="48"/>
    <col min="7935" max="7935" width="5.5703125" style="48" customWidth="1"/>
    <col min="7936" max="7936" width="12.85546875" style="48" bestFit="1" customWidth="1"/>
    <col min="7937" max="7938" width="15.28515625" style="48" customWidth="1"/>
    <col min="7939" max="7939" width="60" style="48" customWidth="1"/>
    <col min="7940" max="7940" width="8.85546875" style="48" customWidth="1"/>
    <col min="7941" max="7941" width="11.42578125" style="48" customWidth="1"/>
    <col min="7942" max="7942" width="16.42578125" style="48" customWidth="1"/>
    <col min="7943" max="7944" width="18.5703125" style="48" customWidth="1"/>
    <col min="7945" max="7945" width="18" style="48" customWidth="1"/>
    <col min="7946" max="7946" width="20.7109375" style="48" customWidth="1"/>
    <col min="7947" max="7947" width="21" style="48" customWidth="1"/>
    <col min="7948" max="7948" width="11.5703125" style="48"/>
    <col min="7949" max="7950" width="14.28515625" style="48" bestFit="1" customWidth="1"/>
    <col min="7951" max="8190" width="11.5703125" style="48"/>
    <col min="8191" max="8191" width="5.5703125" style="48" customWidth="1"/>
    <col min="8192" max="8192" width="12.85546875" style="48" bestFit="1" customWidth="1"/>
    <col min="8193" max="8194" width="15.28515625" style="48" customWidth="1"/>
    <col min="8195" max="8195" width="60" style="48" customWidth="1"/>
    <col min="8196" max="8196" width="8.85546875" style="48" customWidth="1"/>
    <col min="8197" max="8197" width="11.42578125" style="48" customWidth="1"/>
    <col min="8198" max="8198" width="16.42578125" style="48" customWidth="1"/>
    <col min="8199" max="8200" width="18.5703125" style="48" customWidth="1"/>
    <col min="8201" max="8201" width="18" style="48" customWidth="1"/>
    <col min="8202" max="8202" width="20.7109375" style="48" customWidth="1"/>
    <col min="8203" max="8203" width="21" style="48" customWidth="1"/>
    <col min="8204" max="8204" width="11.5703125" style="48"/>
    <col min="8205" max="8206" width="14.28515625" style="48" bestFit="1" customWidth="1"/>
    <col min="8207" max="8446" width="11.5703125" style="48"/>
    <col min="8447" max="8447" width="5.5703125" style="48" customWidth="1"/>
    <col min="8448" max="8448" width="12.85546875" style="48" bestFit="1" customWidth="1"/>
    <col min="8449" max="8450" width="15.28515625" style="48" customWidth="1"/>
    <col min="8451" max="8451" width="60" style="48" customWidth="1"/>
    <col min="8452" max="8452" width="8.85546875" style="48" customWidth="1"/>
    <col min="8453" max="8453" width="11.42578125" style="48" customWidth="1"/>
    <col min="8454" max="8454" width="16.42578125" style="48" customWidth="1"/>
    <col min="8455" max="8456" width="18.5703125" style="48" customWidth="1"/>
    <col min="8457" max="8457" width="18" style="48" customWidth="1"/>
    <col min="8458" max="8458" width="20.7109375" style="48" customWidth="1"/>
    <col min="8459" max="8459" width="21" style="48" customWidth="1"/>
    <col min="8460" max="8460" width="11.5703125" style="48"/>
    <col min="8461" max="8462" width="14.28515625" style="48" bestFit="1" customWidth="1"/>
    <col min="8463" max="8702" width="11.5703125" style="48"/>
    <col min="8703" max="8703" width="5.5703125" style="48" customWidth="1"/>
    <col min="8704" max="8704" width="12.85546875" style="48" bestFit="1" customWidth="1"/>
    <col min="8705" max="8706" width="15.28515625" style="48" customWidth="1"/>
    <col min="8707" max="8707" width="60" style="48" customWidth="1"/>
    <col min="8708" max="8708" width="8.85546875" style="48" customWidth="1"/>
    <col min="8709" max="8709" width="11.42578125" style="48" customWidth="1"/>
    <col min="8710" max="8710" width="16.42578125" style="48" customWidth="1"/>
    <col min="8711" max="8712" width="18.5703125" style="48" customWidth="1"/>
    <col min="8713" max="8713" width="18" style="48" customWidth="1"/>
    <col min="8714" max="8714" width="20.7109375" style="48" customWidth="1"/>
    <col min="8715" max="8715" width="21" style="48" customWidth="1"/>
    <col min="8716" max="8716" width="11.5703125" style="48"/>
    <col min="8717" max="8718" width="14.28515625" style="48" bestFit="1" customWidth="1"/>
    <col min="8719" max="8958" width="11.5703125" style="48"/>
    <col min="8959" max="8959" width="5.5703125" style="48" customWidth="1"/>
    <col min="8960" max="8960" width="12.85546875" style="48" bestFit="1" customWidth="1"/>
    <col min="8961" max="8962" width="15.28515625" style="48" customWidth="1"/>
    <col min="8963" max="8963" width="60" style="48" customWidth="1"/>
    <col min="8964" max="8964" width="8.85546875" style="48" customWidth="1"/>
    <col min="8965" max="8965" width="11.42578125" style="48" customWidth="1"/>
    <col min="8966" max="8966" width="16.42578125" style="48" customWidth="1"/>
    <col min="8967" max="8968" width="18.5703125" style="48" customWidth="1"/>
    <col min="8969" max="8969" width="18" style="48" customWidth="1"/>
    <col min="8970" max="8970" width="20.7109375" style="48" customWidth="1"/>
    <col min="8971" max="8971" width="21" style="48" customWidth="1"/>
    <col min="8972" max="8972" width="11.5703125" style="48"/>
    <col min="8973" max="8974" width="14.28515625" style="48" bestFit="1" customWidth="1"/>
    <col min="8975" max="9214" width="11.5703125" style="48"/>
    <col min="9215" max="9215" width="5.5703125" style="48" customWidth="1"/>
    <col min="9216" max="9216" width="12.85546875" style="48" bestFit="1" customWidth="1"/>
    <col min="9217" max="9218" width="15.28515625" style="48" customWidth="1"/>
    <col min="9219" max="9219" width="60" style="48" customWidth="1"/>
    <col min="9220" max="9220" width="8.85546875" style="48" customWidth="1"/>
    <col min="9221" max="9221" width="11.42578125" style="48" customWidth="1"/>
    <col min="9222" max="9222" width="16.42578125" style="48" customWidth="1"/>
    <col min="9223" max="9224" width="18.5703125" style="48" customWidth="1"/>
    <col min="9225" max="9225" width="18" style="48" customWidth="1"/>
    <col min="9226" max="9226" width="20.7109375" style="48" customWidth="1"/>
    <col min="9227" max="9227" width="21" style="48" customWidth="1"/>
    <col min="9228" max="9228" width="11.5703125" style="48"/>
    <col min="9229" max="9230" width="14.28515625" style="48" bestFit="1" customWidth="1"/>
    <col min="9231" max="9470" width="11.5703125" style="48"/>
    <col min="9471" max="9471" width="5.5703125" style="48" customWidth="1"/>
    <col min="9472" max="9472" width="12.85546875" style="48" bestFit="1" customWidth="1"/>
    <col min="9473" max="9474" width="15.28515625" style="48" customWidth="1"/>
    <col min="9475" max="9475" width="60" style="48" customWidth="1"/>
    <col min="9476" max="9476" width="8.85546875" style="48" customWidth="1"/>
    <col min="9477" max="9477" width="11.42578125" style="48" customWidth="1"/>
    <col min="9478" max="9478" width="16.42578125" style="48" customWidth="1"/>
    <col min="9479" max="9480" width="18.5703125" style="48" customWidth="1"/>
    <col min="9481" max="9481" width="18" style="48" customWidth="1"/>
    <col min="9482" max="9482" width="20.7109375" style="48" customWidth="1"/>
    <col min="9483" max="9483" width="21" style="48" customWidth="1"/>
    <col min="9484" max="9484" width="11.5703125" style="48"/>
    <col min="9485" max="9486" width="14.28515625" style="48" bestFit="1" customWidth="1"/>
    <col min="9487" max="9726" width="11.5703125" style="48"/>
    <col min="9727" max="9727" width="5.5703125" style="48" customWidth="1"/>
    <col min="9728" max="9728" width="12.85546875" style="48" bestFit="1" customWidth="1"/>
    <col min="9729" max="9730" width="15.28515625" style="48" customWidth="1"/>
    <col min="9731" max="9731" width="60" style="48" customWidth="1"/>
    <col min="9732" max="9732" width="8.85546875" style="48" customWidth="1"/>
    <col min="9733" max="9733" width="11.42578125" style="48" customWidth="1"/>
    <col min="9734" max="9734" width="16.42578125" style="48" customWidth="1"/>
    <col min="9735" max="9736" width="18.5703125" style="48" customWidth="1"/>
    <col min="9737" max="9737" width="18" style="48" customWidth="1"/>
    <col min="9738" max="9738" width="20.7109375" style="48" customWidth="1"/>
    <col min="9739" max="9739" width="21" style="48" customWidth="1"/>
    <col min="9740" max="9740" width="11.5703125" style="48"/>
    <col min="9741" max="9742" width="14.28515625" style="48" bestFit="1" customWidth="1"/>
    <col min="9743" max="9982" width="11.5703125" style="48"/>
    <col min="9983" max="9983" width="5.5703125" style="48" customWidth="1"/>
    <col min="9984" max="9984" width="12.85546875" style="48" bestFit="1" customWidth="1"/>
    <col min="9985" max="9986" width="15.28515625" style="48" customWidth="1"/>
    <col min="9987" max="9987" width="60" style="48" customWidth="1"/>
    <col min="9988" max="9988" width="8.85546875" style="48" customWidth="1"/>
    <col min="9989" max="9989" width="11.42578125" style="48" customWidth="1"/>
    <col min="9990" max="9990" width="16.42578125" style="48" customWidth="1"/>
    <col min="9991" max="9992" width="18.5703125" style="48" customWidth="1"/>
    <col min="9993" max="9993" width="18" style="48" customWidth="1"/>
    <col min="9994" max="9994" width="20.7109375" style="48" customWidth="1"/>
    <col min="9995" max="9995" width="21" style="48" customWidth="1"/>
    <col min="9996" max="9996" width="11.5703125" style="48"/>
    <col min="9997" max="9998" width="14.28515625" style="48" bestFit="1" customWidth="1"/>
    <col min="9999" max="10238" width="11.5703125" style="48"/>
    <col min="10239" max="10239" width="5.5703125" style="48" customWidth="1"/>
    <col min="10240" max="10240" width="12.85546875" style="48" bestFit="1" customWidth="1"/>
    <col min="10241" max="10242" width="15.28515625" style="48" customWidth="1"/>
    <col min="10243" max="10243" width="60" style="48" customWidth="1"/>
    <col min="10244" max="10244" width="8.85546875" style="48" customWidth="1"/>
    <col min="10245" max="10245" width="11.42578125" style="48" customWidth="1"/>
    <col min="10246" max="10246" width="16.42578125" style="48" customWidth="1"/>
    <col min="10247" max="10248" width="18.5703125" style="48" customWidth="1"/>
    <col min="10249" max="10249" width="18" style="48" customWidth="1"/>
    <col min="10250" max="10250" width="20.7109375" style="48" customWidth="1"/>
    <col min="10251" max="10251" width="21" style="48" customWidth="1"/>
    <col min="10252" max="10252" width="11.5703125" style="48"/>
    <col min="10253" max="10254" width="14.28515625" style="48" bestFit="1" customWidth="1"/>
    <col min="10255" max="10494" width="11.5703125" style="48"/>
    <col min="10495" max="10495" width="5.5703125" style="48" customWidth="1"/>
    <col min="10496" max="10496" width="12.85546875" style="48" bestFit="1" customWidth="1"/>
    <col min="10497" max="10498" width="15.28515625" style="48" customWidth="1"/>
    <col min="10499" max="10499" width="60" style="48" customWidth="1"/>
    <col min="10500" max="10500" width="8.85546875" style="48" customWidth="1"/>
    <col min="10501" max="10501" width="11.42578125" style="48" customWidth="1"/>
    <col min="10502" max="10502" width="16.42578125" style="48" customWidth="1"/>
    <col min="10503" max="10504" width="18.5703125" style="48" customWidth="1"/>
    <col min="10505" max="10505" width="18" style="48" customWidth="1"/>
    <col min="10506" max="10506" width="20.7109375" style="48" customWidth="1"/>
    <col min="10507" max="10507" width="21" style="48" customWidth="1"/>
    <col min="10508" max="10508" width="11.5703125" style="48"/>
    <col min="10509" max="10510" width="14.28515625" style="48" bestFit="1" customWidth="1"/>
    <col min="10511" max="10750" width="11.5703125" style="48"/>
    <col min="10751" max="10751" width="5.5703125" style="48" customWidth="1"/>
    <col min="10752" max="10752" width="12.85546875" style="48" bestFit="1" customWidth="1"/>
    <col min="10753" max="10754" width="15.28515625" style="48" customWidth="1"/>
    <col min="10755" max="10755" width="60" style="48" customWidth="1"/>
    <col min="10756" max="10756" width="8.85546875" style="48" customWidth="1"/>
    <col min="10757" max="10757" width="11.42578125" style="48" customWidth="1"/>
    <col min="10758" max="10758" width="16.42578125" style="48" customWidth="1"/>
    <col min="10759" max="10760" width="18.5703125" style="48" customWidth="1"/>
    <col min="10761" max="10761" width="18" style="48" customWidth="1"/>
    <col min="10762" max="10762" width="20.7109375" style="48" customWidth="1"/>
    <col min="10763" max="10763" width="21" style="48" customWidth="1"/>
    <col min="10764" max="10764" width="11.5703125" style="48"/>
    <col min="10765" max="10766" width="14.28515625" style="48" bestFit="1" customWidth="1"/>
    <col min="10767" max="11006" width="11.5703125" style="48"/>
    <col min="11007" max="11007" width="5.5703125" style="48" customWidth="1"/>
    <col min="11008" max="11008" width="12.85546875" style="48" bestFit="1" customWidth="1"/>
    <col min="11009" max="11010" width="15.28515625" style="48" customWidth="1"/>
    <col min="11011" max="11011" width="60" style="48" customWidth="1"/>
    <col min="11012" max="11012" width="8.85546875" style="48" customWidth="1"/>
    <col min="11013" max="11013" width="11.42578125" style="48" customWidth="1"/>
    <col min="11014" max="11014" width="16.42578125" style="48" customWidth="1"/>
    <col min="11015" max="11016" width="18.5703125" style="48" customWidth="1"/>
    <col min="11017" max="11017" width="18" style="48" customWidth="1"/>
    <col min="11018" max="11018" width="20.7109375" style="48" customWidth="1"/>
    <col min="11019" max="11019" width="21" style="48" customWidth="1"/>
    <col min="11020" max="11020" width="11.5703125" style="48"/>
    <col min="11021" max="11022" width="14.28515625" style="48" bestFit="1" customWidth="1"/>
    <col min="11023" max="11262" width="11.5703125" style="48"/>
    <col min="11263" max="11263" width="5.5703125" style="48" customWidth="1"/>
    <col min="11264" max="11264" width="12.85546875" style="48" bestFit="1" customWidth="1"/>
    <col min="11265" max="11266" width="15.28515625" style="48" customWidth="1"/>
    <col min="11267" max="11267" width="60" style="48" customWidth="1"/>
    <col min="11268" max="11268" width="8.85546875" style="48" customWidth="1"/>
    <col min="11269" max="11269" width="11.42578125" style="48" customWidth="1"/>
    <col min="11270" max="11270" width="16.42578125" style="48" customWidth="1"/>
    <col min="11271" max="11272" width="18.5703125" style="48" customWidth="1"/>
    <col min="11273" max="11273" width="18" style="48" customWidth="1"/>
    <col min="11274" max="11274" width="20.7109375" style="48" customWidth="1"/>
    <col min="11275" max="11275" width="21" style="48" customWidth="1"/>
    <col min="11276" max="11276" width="11.5703125" style="48"/>
    <col min="11277" max="11278" width="14.28515625" style="48" bestFit="1" customWidth="1"/>
    <col min="11279" max="11518" width="11.5703125" style="48"/>
    <col min="11519" max="11519" width="5.5703125" style="48" customWidth="1"/>
    <col min="11520" max="11520" width="12.85546875" style="48" bestFit="1" customWidth="1"/>
    <col min="11521" max="11522" width="15.28515625" style="48" customWidth="1"/>
    <col min="11523" max="11523" width="60" style="48" customWidth="1"/>
    <col min="11524" max="11524" width="8.85546875" style="48" customWidth="1"/>
    <col min="11525" max="11525" width="11.42578125" style="48" customWidth="1"/>
    <col min="11526" max="11526" width="16.42578125" style="48" customWidth="1"/>
    <col min="11527" max="11528" width="18.5703125" style="48" customWidth="1"/>
    <col min="11529" max="11529" width="18" style="48" customWidth="1"/>
    <col min="11530" max="11530" width="20.7109375" style="48" customWidth="1"/>
    <col min="11531" max="11531" width="21" style="48" customWidth="1"/>
    <col min="11532" max="11532" width="11.5703125" style="48"/>
    <col min="11533" max="11534" width="14.28515625" style="48" bestFit="1" customWidth="1"/>
    <col min="11535" max="11774" width="11.5703125" style="48"/>
    <col min="11775" max="11775" width="5.5703125" style="48" customWidth="1"/>
    <col min="11776" max="11776" width="12.85546875" style="48" bestFit="1" customWidth="1"/>
    <col min="11777" max="11778" width="15.28515625" style="48" customWidth="1"/>
    <col min="11779" max="11779" width="60" style="48" customWidth="1"/>
    <col min="11780" max="11780" width="8.85546875" style="48" customWidth="1"/>
    <col min="11781" max="11781" width="11.42578125" style="48" customWidth="1"/>
    <col min="11782" max="11782" width="16.42578125" style="48" customWidth="1"/>
    <col min="11783" max="11784" width="18.5703125" style="48" customWidth="1"/>
    <col min="11785" max="11785" width="18" style="48" customWidth="1"/>
    <col min="11786" max="11786" width="20.7109375" style="48" customWidth="1"/>
    <col min="11787" max="11787" width="21" style="48" customWidth="1"/>
    <col min="11788" max="11788" width="11.5703125" style="48"/>
    <col min="11789" max="11790" width="14.28515625" style="48" bestFit="1" customWidth="1"/>
    <col min="11791" max="12030" width="11.5703125" style="48"/>
    <col min="12031" max="12031" width="5.5703125" style="48" customWidth="1"/>
    <col min="12032" max="12032" width="12.85546875" style="48" bestFit="1" customWidth="1"/>
    <col min="12033" max="12034" width="15.28515625" style="48" customWidth="1"/>
    <col min="12035" max="12035" width="60" style="48" customWidth="1"/>
    <col min="12036" max="12036" width="8.85546875" style="48" customWidth="1"/>
    <col min="12037" max="12037" width="11.42578125" style="48" customWidth="1"/>
    <col min="12038" max="12038" width="16.42578125" style="48" customWidth="1"/>
    <col min="12039" max="12040" width="18.5703125" style="48" customWidth="1"/>
    <col min="12041" max="12041" width="18" style="48" customWidth="1"/>
    <col min="12042" max="12042" width="20.7109375" style="48" customWidth="1"/>
    <col min="12043" max="12043" width="21" style="48" customWidth="1"/>
    <col min="12044" max="12044" width="11.5703125" style="48"/>
    <col min="12045" max="12046" width="14.28515625" style="48" bestFit="1" customWidth="1"/>
    <col min="12047" max="12286" width="11.5703125" style="48"/>
    <col min="12287" max="12287" width="5.5703125" style="48" customWidth="1"/>
    <col min="12288" max="12288" width="12.85546875" style="48" bestFit="1" customWidth="1"/>
    <col min="12289" max="12290" width="15.28515625" style="48" customWidth="1"/>
    <col min="12291" max="12291" width="60" style="48" customWidth="1"/>
    <col min="12292" max="12292" width="8.85546875" style="48" customWidth="1"/>
    <col min="12293" max="12293" width="11.42578125" style="48" customWidth="1"/>
    <col min="12294" max="12294" width="16.42578125" style="48" customWidth="1"/>
    <col min="12295" max="12296" width="18.5703125" style="48" customWidth="1"/>
    <col min="12297" max="12297" width="18" style="48" customWidth="1"/>
    <col min="12298" max="12298" width="20.7109375" style="48" customWidth="1"/>
    <col min="12299" max="12299" width="21" style="48" customWidth="1"/>
    <col min="12300" max="12300" width="11.5703125" style="48"/>
    <col min="12301" max="12302" width="14.28515625" style="48" bestFit="1" customWidth="1"/>
    <col min="12303" max="12542" width="11.5703125" style="48"/>
    <col min="12543" max="12543" width="5.5703125" style="48" customWidth="1"/>
    <col min="12544" max="12544" width="12.85546875" style="48" bestFit="1" customWidth="1"/>
    <col min="12545" max="12546" width="15.28515625" style="48" customWidth="1"/>
    <col min="12547" max="12547" width="60" style="48" customWidth="1"/>
    <col min="12548" max="12548" width="8.85546875" style="48" customWidth="1"/>
    <col min="12549" max="12549" width="11.42578125" style="48" customWidth="1"/>
    <col min="12550" max="12550" width="16.42578125" style="48" customWidth="1"/>
    <col min="12551" max="12552" width="18.5703125" style="48" customWidth="1"/>
    <col min="12553" max="12553" width="18" style="48" customWidth="1"/>
    <col min="12554" max="12554" width="20.7109375" style="48" customWidth="1"/>
    <col min="12555" max="12555" width="21" style="48" customWidth="1"/>
    <col min="12556" max="12556" width="11.5703125" style="48"/>
    <col min="12557" max="12558" width="14.28515625" style="48" bestFit="1" customWidth="1"/>
    <col min="12559" max="12798" width="11.5703125" style="48"/>
    <col min="12799" max="12799" width="5.5703125" style="48" customWidth="1"/>
    <col min="12800" max="12800" width="12.85546875" style="48" bestFit="1" customWidth="1"/>
    <col min="12801" max="12802" width="15.28515625" style="48" customWidth="1"/>
    <col min="12803" max="12803" width="60" style="48" customWidth="1"/>
    <col min="12804" max="12804" width="8.85546875" style="48" customWidth="1"/>
    <col min="12805" max="12805" width="11.42578125" style="48" customWidth="1"/>
    <col min="12806" max="12806" width="16.42578125" style="48" customWidth="1"/>
    <col min="12807" max="12808" width="18.5703125" style="48" customWidth="1"/>
    <col min="12809" max="12809" width="18" style="48" customWidth="1"/>
    <col min="12810" max="12810" width="20.7109375" style="48" customWidth="1"/>
    <col min="12811" max="12811" width="21" style="48" customWidth="1"/>
    <col min="12812" max="12812" width="11.5703125" style="48"/>
    <col min="12813" max="12814" width="14.28515625" style="48" bestFit="1" customWidth="1"/>
    <col min="12815" max="13054" width="11.5703125" style="48"/>
    <col min="13055" max="13055" width="5.5703125" style="48" customWidth="1"/>
    <col min="13056" max="13056" width="12.85546875" style="48" bestFit="1" customWidth="1"/>
    <col min="13057" max="13058" width="15.28515625" style="48" customWidth="1"/>
    <col min="13059" max="13059" width="60" style="48" customWidth="1"/>
    <col min="13060" max="13060" width="8.85546875" style="48" customWidth="1"/>
    <col min="13061" max="13061" width="11.42578125" style="48" customWidth="1"/>
    <col min="13062" max="13062" width="16.42578125" style="48" customWidth="1"/>
    <col min="13063" max="13064" width="18.5703125" style="48" customWidth="1"/>
    <col min="13065" max="13065" width="18" style="48" customWidth="1"/>
    <col min="13066" max="13066" width="20.7109375" style="48" customWidth="1"/>
    <col min="13067" max="13067" width="21" style="48" customWidth="1"/>
    <col min="13068" max="13068" width="11.5703125" style="48"/>
    <col min="13069" max="13070" width="14.28515625" style="48" bestFit="1" customWidth="1"/>
    <col min="13071" max="13310" width="11.5703125" style="48"/>
    <col min="13311" max="13311" width="5.5703125" style="48" customWidth="1"/>
    <col min="13312" max="13312" width="12.85546875" style="48" bestFit="1" customWidth="1"/>
    <col min="13313" max="13314" width="15.28515625" style="48" customWidth="1"/>
    <col min="13315" max="13315" width="60" style="48" customWidth="1"/>
    <col min="13316" max="13316" width="8.85546875" style="48" customWidth="1"/>
    <col min="13317" max="13317" width="11.42578125" style="48" customWidth="1"/>
    <col min="13318" max="13318" width="16.42578125" style="48" customWidth="1"/>
    <col min="13319" max="13320" width="18.5703125" style="48" customWidth="1"/>
    <col min="13321" max="13321" width="18" style="48" customWidth="1"/>
    <col min="13322" max="13322" width="20.7109375" style="48" customWidth="1"/>
    <col min="13323" max="13323" width="21" style="48" customWidth="1"/>
    <col min="13324" max="13324" width="11.5703125" style="48"/>
    <col min="13325" max="13326" width="14.28515625" style="48" bestFit="1" customWidth="1"/>
    <col min="13327" max="13566" width="11.5703125" style="48"/>
    <col min="13567" max="13567" width="5.5703125" style="48" customWidth="1"/>
    <col min="13568" max="13568" width="12.85546875" style="48" bestFit="1" customWidth="1"/>
    <col min="13569" max="13570" width="15.28515625" style="48" customWidth="1"/>
    <col min="13571" max="13571" width="60" style="48" customWidth="1"/>
    <col min="13572" max="13572" width="8.85546875" style="48" customWidth="1"/>
    <col min="13573" max="13573" width="11.42578125" style="48" customWidth="1"/>
    <col min="13574" max="13574" width="16.42578125" style="48" customWidth="1"/>
    <col min="13575" max="13576" width="18.5703125" style="48" customWidth="1"/>
    <col min="13577" max="13577" width="18" style="48" customWidth="1"/>
    <col min="13578" max="13578" width="20.7109375" style="48" customWidth="1"/>
    <col min="13579" max="13579" width="21" style="48" customWidth="1"/>
    <col min="13580" max="13580" width="11.5703125" style="48"/>
    <col min="13581" max="13582" width="14.28515625" style="48" bestFit="1" customWidth="1"/>
    <col min="13583" max="13822" width="11.5703125" style="48"/>
    <col min="13823" max="13823" width="5.5703125" style="48" customWidth="1"/>
    <col min="13824" max="13824" width="12.85546875" style="48" bestFit="1" customWidth="1"/>
    <col min="13825" max="13826" width="15.28515625" style="48" customWidth="1"/>
    <col min="13827" max="13827" width="60" style="48" customWidth="1"/>
    <col min="13828" max="13828" width="8.85546875" style="48" customWidth="1"/>
    <col min="13829" max="13829" width="11.42578125" style="48" customWidth="1"/>
    <col min="13830" max="13830" width="16.42578125" style="48" customWidth="1"/>
    <col min="13831" max="13832" width="18.5703125" style="48" customWidth="1"/>
    <col min="13833" max="13833" width="18" style="48" customWidth="1"/>
    <col min="13834" max="13834" width="20.7109375" style="48" customWidth="1"/>
    <col min="13835" max="13835" width="21" style="48" customWidth="1"/>
    <col min="13836" max="13836" width="11.5703125" style="48"/>
    <col min="13837" max="13838" width="14.28515625" style="48" bestFit="1" customWidth="1"/>
    <col min="13839" max="14078" width="11.5703125" style="48"/>
    <col min="14079" max="14079" width="5.5703125" style="48" customWidth="1"/>
    <col min="14080" max="14080" width="12.85546875" style="48" bestFit="1" customWidth="1"/>
    <col min="14081" max="14082" width="15.28515625" style="48" customWidth="1"/>
    <col min="14083" max="14083" width="60" style="48" customWidth="1"/>
    <col min="14084" max="14084" width="8.85546875" style="48" customWidth="1"/>
    <col min="14085" max="14085" width="11.42578125" style="48" customWidth="1"/>
    <col min="14086" max="14086" width="16.42578125" style="48" customWidth="1"/>
    <col min="14087" max="14088" width="18.5703125" style="48" customWidth="1"/>
    <col min="14089" max="14089" width="18" style="48" customWidth="1"/>
    <col min="14090" max="14090" width="20.7109375" style="48" customWidth="1"/>
    <col min="14091" max="14091" width="21" style="48" customWidth="1"/>
    <col min="14092" max="14092" width="11.5703125" style="48"/>
    <col min="14093" max="14094" width="14.28515625" style="48" bestFit="1" customWidth="1"/>
    <col min="14095" max="14334" width="11.5703125" style="48"/>
    <col min="14335" max="14335" width="5.5703125" style="48" customWidth="1"/>
    <col min="14336" max="14336" width="12.85546875" style="48" bestFit="1" customWidth="1"/>
    <col min="14337" max="14338" width="15.28515625" style="48" customWidth="1"/>
    <col min="14339" max="14339" width="60" style="48" customWidth="1"/>
    <col min="14340" max="14340" width="8.85546875" style="48" customWidth="1"/>
    <col min="14341" max="14341" width="11.42578125" style="48" customWidth="1"/>
    <col min="14342" max="14342" width="16.42578125" style="48" customWidth="1"/>
    <col min="14343" max="14344" width="18.5703125" style="48" customWidth="1"/>
    <col min="14345" max="14345" width="18" style="48" customWidth="1"/>
    <col min="14346" max="14346" width="20.7109375" style="48" customWidth="1"/>
    <col min="14347" max="14347" width="21" style="48" customWidth="1"/>
    <col min="14348" max="14348" width="11.5703125" style="48"/>
    <col min="14349" max="14350" width="14.28515625" style="48" bestFit="1" customWidth="1"/>
    <col min="14351" max="14590" width="11.5703125" style="48"/>
    <col min="14591" max="14591" width="5.5703125" style="48" customWidth="1"/>
    <col min="14592" max="14592" width="12.85546875" style="48" bestFit="1" customWidth="1"/>
    <col min="14593" max="14594" width="15.28515625" style="48" customWidth="1"/>
    <col min="14595" max="14595" width="60" style="48" customWidth="1"/>
    <col min="14596" max="14596" width="8.85546875" style="48" customWidth="1"/>
    <col min="14597" max="14597" width="11.42578125" style="48" customWidth="1"/>
    <col min="14598" max="14598" width="16.42578125" style="48" customWidth="1"/>
    <col min="14599" max="14600" width="18.5703125" style="48" customWidth="1"/>
    <col min="14601" max="14601" width="18" style="48" customWidth="1"/>
    <col min="14602" max="14602" width="20.7109375" style="48" customWidth="1"/>
    <col min="14603" max="14603" width="21" style="48" customWidth="1"/>
    <col min="14604" max="14604" width="11.5703125" style="48"/>
    <col min="14605" max="14606" width="14.28515625" style="48" bestFit="1" customWidth="1"/>
    <col min="14607" max="14846" width="11.5703125" style="48"/>
    <col min="14847" max="14847" width="5.5703125" style="48" customWidth="1"/>
    <col min="14848" max="14848" width="12.85546875" style="48" bestFit="1" customWidth="1"/>
    <col min="14849" max="14850" width="15.28515625" style="48" customWidth="1"/>
    <col min="14851" max="14851" width="60" style="48" customWidth="1"/>
    <col min="14852" max="14852" width="8.85546875" style="48" customWidth="1"/>
    <col min="14853" max="14853" width="11.42578125" style="48" customWidth="1"/>
    <col min="14854" max="14854" width="16.42578125" style="48" customWidth="1"/>
    <col min="14855" max="14856" width="18.5703125" style="48" customWidth="1"/>
    <col min="14857" max="14857" width="18" style="48" customWidth="1"/>
    <col min="14858" max="14858" width="20.7109375" style="48" customWidth="1"/>
    <col min="14859" max="14859" width="21" style="48" customWidth="1"/>
    <col min="14860" max="14860" width="11.5703125" style="48"/>
    <col min="14861" max="14862" width="14.28515625" style="48" bestFit="1" customWidth="1"/>
    <col min="14863" max="15102" width="11.5703125" style="48"/>
    <col min="15103" max="15103" width="5.5703125" style="48" customWidth="1"/>
    <col min="15104" max="15104" width="12.85546875" style="48" bestFit="1" customWidth="1"/>
    <col min="15105" max="15106" width="15.28515625" style="48" customWidth="1"/>
    <col min="15107" max="15107" width="60" style="48" customWidth="1"/>
    <col min="15108" max="15108" width="8.85546875" style="48" customWidth="1"/>
    <col min="15109" max="15109" width="11.42578125" style="48" customWidth="1"/>
    <col min="15110" max="15110" width="16.42578125" style="48" customWidth="1"/>
    <col min="15111" max="15112" width="18.5703125" style="48" customWidth="1"/>
    <col min="15113" max="15113" width="18" style="48" customWidth="1"/>
    <col min="15114" max="15114" width="20.7109375" style="48" customWidth="1"/>
    <col min="15115" max="15115" width="21" style="48" customWidth="1"/>
    <col min="15116" max="15116" width="11.5703125" style="48"/>
    <col min="15117" max="15118" width="14.28515625" style="48" bestFit="1" customWidth="1"/>
    <col min="15119" max="15358" width="11.5703125" style="48"/>
    <col min="15359" max="15359" width="5.5703125" style="48" customWidth="1"/>
    <col min="15360" max="15360" width="12.85546875" style="48" bestFit="1" customWidth="1"/>
    <col min="15361" max="15362" width="15.28515625" style="48" customWidth="1"/>
    <col min="15363" max="15363" width="60" style="48" customWidth="1"/>
    <col min="15364" max="15364" width="8.85546875" style="48" customWidth="1"/>
    <col min="15365" max="15365" width="11.42578125" style="48" customWidth="1"/>
    <col min="15366" max="15366" width="16.42578125" style="48" customWidth="1"/>
    <col min="15367" max="15368" width="18.5703125" style="48" customWidth="1"/>
    <col min="15369" max="15369" width="18" style="48" customWidth="1"/>
    <col min="15370" max="15370" width="20.7109375" style="48" customWidth="1"/>
    <col min="15371" max="15371" width="21" style="48" customWidth="1"/>
    <col min="15372" max="15372" width="11.5703125" style="48"/>
    <col min="15373" max="15374" width="14.28515625" style="48" bestFit="1" customWidth="1"/>
    <col min="15375" max="15614" width="11.5703125" style="48"/>
    <col min="15615" max="15615" width="5.5703125" style="48" customWidth="1"/>
    <col min="15616" max="15616" width="12.85546875" style="48" bestFit="1" customWidth="1"/>
    <col min="15617" max="15618" width="15.28515625" style="48" customWidth="1"/>
    <col min="15619" max="15619" width="60" style="48" customWidth="1"/>
    <col min="15620" max="15620" width="8.85546875" style="48" customWidth="1"/>
    <col min="15621" max="15621" width="11.42578125" style="48" customWidth="1"/>
    <col min="15622" max="15622" width="16.42578125" style="48" customWidth="1"/>
    <col min="15623" max="15624" width="18.5703125" style="48" customWidth="1"/>
    <col min="15625" max="15625" width="18" style="48" customWidth="1"/>
    <col min="15626" max="15626" width="20.7109375" style="48" customWidth="1"/>
    <col min="15627" max="15627" width="21" style="48" customWidth="1"/>
    <col min="15628" max="15628" width="11.5703125" style="48"/>
    <col min="15629" max="15630" width="14.28515625" style="48" bestFit="1" customWidth="1"/>
    <col min="15631" max="15870" width="11.5703125" style="48"/>
    <col min="15871" max="15871" width="5.5703125" style="48" customWidth="1"/>
    <col min="15872" max="15872" width="12.85546875" style="48" bestFit="1" customWidth="1"/>
    <col min="15873" max="15874" width="15.28515625" style="48" customWidth="1"/>
    <col min="15875" max="15875" width="60" style="48" customWidth="1"/>
    <col min="15876" max="15876" width="8.85546875" style="48" customWidth="1"/>
    <col min="15877" max="15877" width="11.42578125" style="48" customWidth="1"/>
    <col min="15878" max="15878" width="16.42578125" style="48" customWidth="1"/>
    <col min="15879" max="15880" width="18.5703125" style="48" customWidth="1"/>
    <col min="15881" max="15881" width="18" style="48" customWidth="1"/>
    <col min="15882" max="15882" width="20.7109375" style="48" customWidth="1"/>
    <col min="15883" max="15883" width="21" style="48" customWidth="1"/>
    <col min="15884" max="15884" width="11.5703125" style="48"/>
    <col min="15885" max="15886" width="14.28515625" style="48" bestFit="1" customWidth="1"/>
    <col min="15887" max="16126" width="11.5703125" style="48"/>
    <col min="16127" max="16127" width="5.5703125" style="48" customWidth="1"/>
    <col min="16128" max="16128" width="12.85546875" style="48" bestFit="1" customWidth="1"/>
    <col min="16129" max="16130" width="15.28515625" style="48" customWidth="1"/>
    <col min="16131" max="16131" width="60" style="48" customWidth="1"/>
    <col min="16132" max="16132" width="8.85546875" style="48" customWidth="1"/>
    <col min="16133" max="16133" width="11.42578125" style="48" customWidth="1"/>
    <col min="16134" max="16134" width="16.42578125" style="48" customWidth="1"/>
    <col min="16135" max="16136" width="18.5703125" style="48" customWidth="1"/>
    <col min="16137" max="16137" width="18" style="48" customWidth="1"/>
    <col min="16138" max="16138" width="20.7109375" style="48" customWidth="1"/>
    <col min="16139" max="16139" width="21" style="48" customWidth="1"/>
    <col min="16140" max="16140" width="11.5703125" style="48"/>
    <col min="16141" max="16142" width="14.28515625" style="48" bestFit="1" customWidth="1"/>
    <col min="16143" max="16384" width="11.5703125" style="48"/>
  </cols>
  <sheetData>
    <row r="1" spans="1:12" ht="15" x14ac:dyDescent="0.25">
      <c r="B1" s="49"/>
      <c r="G1" s="51"/>
      <c r="H1" s="51"/>
      <c r="I1" s="51"/>
      <c r="J1" s="51"/>
    </row>
    <row r="2" spans="1:12" ht="41.25" customHeight="1" x14ac:dyDescent="0.25">
      <c r="A2" s="131" t="s">
        <v>139</v>
      </c>
      <c r="B2" s="132"/>
      <c r="C2" s="132"/>
      <c r="D2" s="132"/>
      <c r="E2" s="132"/>
      <c r="F2" s="132"/>
      <c r="G2" s="132"/>
      <c r="H2" s="132"/>
      <c r="I2" s="132"/>
      <c r="J2" s="132"/>
      <c r="K2" s="132"/>
      <c r="L2" s="132"/>
    </row>
    <row r="3" spans="1:12" ht="45" x14ac:dyDescent="0.25">
      <c r="A3" s="10" t="s">
        <v>70</v>
      </c>
      <c r="B3" s="9" t="s">
        <v>71</v>
      </c>
      <c r="C3" s="10" t="s">
        <v>4</v>
      </c>
      <c r="D3" s="10" t="s">
        <v>5</v>
      </c>
      <c r="E3" s="10" t="s">
        <v>72</v>
      </c>
      <c r="F3" s="123" t="s">
        <v>73</v>
      </c>
      <c r="G3" s="10" t="s">
        <v>74</v>
      </c>
      <c r="H3" s="10" t="s">
        <v>79</v>
      </c>
      <c r="I3" s="10" t="s">
        <v>107</v>
      </c>
      <c r="J3" s="10" t="s">
        <v>108</v>
      </c>
      <c r="K3" s="10" t="s">
        <v>11</v>
      </c>
      <c r="L3" s="124" t="s">
        <v>11</v>
      </c>
    </row>
    <row r="4" spans="1:12" s="129" customFormat="1" ht="21.75" customHeight="1" x14ac:dyDescent="0.25">
      <c r="A4" s="168">
        <v>1</v>
      </c>
      <c r="B4" s="14" t="s">
        <v>12</v>
      </c>
      <c r="C4" s="153" t="s">
        <v>140</v>
      </c>
      <c r="D4" s="154"/>
      <c r="E4" s="3"/>
      <c r="F4" s="123"/>
      <c r="G4" s="10"/>
      <c r="H4" s="10"/>
      <c r="I4" s="10"/>
      <c r="J4" s="10"/>
      <c r="K4" s="10"/>
      <c r="L4" s="133" t="s">
        <v>138</v>
      </c>
    </row>
    <row r="5" spans="1:12" ht="15.75" customHeight="1" x14ac:dyDescent="0.25">
      <c r="A5" s="169" t="s">
        <v>182</v>
      </c>
      <c r="B5" s="2" t="s">
        <v>13</v>
      </c>
      <c r="C5" s="155" t="s">
        <v>141</v>
      </c>
      <c r="D5" s="156" t="s">
        <v>142</v>
      </c>
      <c r="E5" s="3"/>
      <c r="F5" s="126">
        <v>177.5</v>
      </c>
      <c r="G5" s="126">
        <f t="shared" ref="G5:G14" si="0">F5*0.8475</f>
        <v>150.43125000000001</v>
      </c>
      <c r="H5" s="126">
        <f>G5*1.18</f>
        <v>177.50887499999999</v>
      </c>
      <c r="I5" s="127">
        <f t="shared" ref="I5:I24" si="1">+E5*G5</f>
        <v>0</v>
      </c>
      <c r="J5" s="127">
        <f t="shared" ref="J5:J14" si="2">+E5*H5</f>
        <v>0</v>
      </c>
      <c r="K5" s="125"/>
      <c r="L5" s="134"/>
    </row>
    <row r="6" spans="1:12" ht="15.75" customHeight="1" x14ac:dyDescent="0.25">
      <c r="A6" s="170" t="s">
        <v>183</v>
      </c>
      <c r="B6" s="2">
        <v>2.25</v>
      </c>
      <c r="C6" s="155" t="s">
        <v>143</v>
      </c>
      <c r="D6" s="157" t="s">
        <v>142</v>
      </c>
      <c r="E6" s="3">
        <v>1.99</v>
      </c>
      <c r="F6" s="126">
        <v>196</v>
      </c>
      <c r="G6" s="126">
        <f t="shared" si="0"/>
        <v>166.11</v>
      </c>
      <c r="H6" s="126">
        <f t="shared" ref="H6:H11" si="3">G6*1.18</f>
        <v>196.00980000000001</v>
      </c>
      <c r="I6" s="127">
        <f t="shared" si="1"/>
        <v>330.55890000000005</v>
      </c>
      <c r="J6" s="127">
        <f t="shared" si="2"/>
        <v>390.05950200000001</v>
      </c>
      <c r="K6" s="125"/>
      <c r="L6" s="134"/>
    </row>
    <row r="7" spans="1:12" ht="31.5" x14ac:dyDescent="0.25">
      <c r="A7" s="168">
        <v>2</v>
      </c>
      <c r="B7" s="2" t="s">
        <v>23</v>
      </c>
      <c r="C7" s="158" t="s">
        <v>144</v>
      </c>
      <c r="D7" s="158"/>
      <c r="E7" s="3"/>
      <c r="F7" s="126">
        <v>6812</v>
      </c>
      <c r="G7" s="126">
        <f t="shared" si="0"/>
        <v>5773.17</v>
      </c>
      <c r="H7" s="126">
        <f t="shared" si="3"/>
        <v>6812.3405999999995</v>
      </c>
      <c r="I7" s="127">
        <f t="shared" si="1"/>
        <v>0</v>
      </c>
      <c r="J7" s="127">
        <f t="shared" si="2"/>
        <v>0</v>
      </c>
      <c r="K7" s="125"/>
      <c r="L7" s="134"/>
    </row>
    <row r="8" spans="1:12" ht="15.75" customHeight="1" x14ac:dyDescent="0.25">
      <c r="A8" s="168">
        <v>2.1</v>
      </c>
      <c r="B8" s="2" t="s">
        <v>26</v>
      </c>
      <c r="C8" s="159" t="s">
        <v>145</v>
      </c>
      <c r="D8" s="158"/>
      <c r="E8" s="3"/>
      <c r="F8" s="126">
        <v>7878.5</v>
      </c>
      <c r="G8" s="126">
        <f t="shared" si="0"/>
        <v>6677.0287500000004</v>
      </c>
      <c r="H8" s="126">
        <f t="shared" si="3"/>
        <v>7878.8939250000003</v>
      </c>
      <c r="I8" s="127">
        <f t="shared" si="1"/>
        <v>0</v>
      </c>
      <c r="J8" s="127">
        <f t="shared" si="2"/>
        <v>0</v>
      </c>
      <c r="K8" s="125"/>
      <c r="L8" s="134"/>
    </row>
    <row r="9" spans="1:12" ht="15.75" customHeight="1" x14ac:dyDescent="0.25">
      <c r="A9" s="169" t="s">
        <v>182</v>
      </c>
      <c r="B9" s="2"/>
      <c r="C9" s="160" t="s">
        <v>146</v>
      </c>
      <c r="D9" s="161"/>
      <c r="E9" s="3"/>
      <c r="F9" s="126"/>
      <c r="G9" s="126"/>
      <c r="H9" s="126"/>
      <c r="I9" s="127"/>
      <c r="J9" s="127"/>
      <c r="K9" s="125"/>
      <c r="L9" s="134"/>
    </row>
    <row r="10" spans="1:12" ht="15.75" customHeight="1" x14ac:dyDescent="0.25">
      <c r="A10" s="169" t="s">
        <v>184</v>
      </c>
      <c r="B10" s="2" t="s">
        <v>29</v>
      </c>
      <c r="C10" s="162" t="s">
        <v>147</v>
      </c>
      <c r="D10" s="161" t="s">
        <v>44</v>
      </c>
      <c r="E10" s="3">
        <v>535.47</v>
      </c>
      <c r="F10" s="126">
        <v>392.15</v>
      </c>
      <c r="G10" s="126">
        <f t="shared" si="0"/>
        <v>332.34712500000001</v>
      </c>
      <c r="H10" s="126">
        <f t="shared" si="3"/>
        <v>392.16960749999998</v>
      </c>
      <c r="I10" s="127">
        <f t="shared" si="1"/>
        <v>177961.91502375001</v>
      </c>
      <c r="J10" s="127">
        <f t="shared" si="2"/>
        <v>209995.05972802499</v>
      </c>
      <c r="K10" s="125"/>
      <c r="L10" s="134"/>
    </row>
    <row r="11" spans="1:12" ht="31.5" x14ac:dyDescent="0.25">
      <c r="A11" s="171">
        <v>2.2000000000000002</v>
      </c>
      <c r="B11" s="2" t="s">
        <v>53</v>
      </c>
      <c r="C11" s="158" t="s">
        <v>148</v>
      </c>
      <c r="D11" s="160"/>
      <c r="E11" s="3"/>
      <c r="F11" s="126">
        <v>107.85</v>
      </c>
      <c r="G11" s="126">
        <f t="shared" si="0"/>
        <v>91.402874999999995</v>
      </c>
      <c r="H11" s="126">
        <f t="shared" si="3"/>
        <v>107.85539249999999</v>
      </c>
      <c r="I11" s="127">
        <f t="shared" si="1"/>
        <v>0</v>
      </c>
      <c r="J11" s="127">
        <f t="shared" si="2"/>
        <v>0</v>
      </c>
      <c r="K11" s="125"/>
      <c r="L11" s="134"/>
    </row>
    <row r="12" spans="1:12" ht="15.75" customHeight="1" x14ac:dyDescent="0.25">
      <c r="A12" s="169" t="s">
        <v>182</v>
      </c>
      <c r="B12" s="2"/>
      <c r="C12" s="160" t="s">
        <v>149</v>
      </c>
      <c r="D12" s="161"/>
      <c r="E12" s="3"/>
      <c r="F12" s="126"/>
      <c r="G12" s="126"/>
      <c r="H12" s="126"/>
      <c r="I12" s="127"/>
      <c r="J12" s="127"/>
      <c r="K12" s="125"/>
      <c r="L12" s="134"/>
    </row>
    <row r="13" spans="1:12" ht="15.75" customHeight="1" x14ac:dyDescent="0.25">
      <c r="A13" s="169" t="s">
        <v>184</v>
      </c>
      <c r="B13" s="125" t="s">
        <v>85</v>
      </c>
      <c r="C13" s="162" t="s">
        <v>150</v>
      </c>
      <c r="D13" s="156" t="s">
        <v>38</v>
      </c>
      <c r="E13" s="3">
        <v>67.05</v>
      </c>
      <c r="F13" s="126">
        <v>994.3</v>
      </c>
      <c r="G13" s="126">
        <f t="shared" si="0"/>
        <v>842.66925000000003</v>
      </c>
      <c r="H13" s="126">
        <f t="shared" ref="H13:H14" si="4">G13*1.18</f>
        <v>994.34971499999995</v>
      </c>
      <c r="I13" s="127">
        <f t="shared" si="1"/>
        <v>56500.973212500001</v>
      </c>
      <c r="J13" s="127">
        <f t="shared" si="2"/>
        <v>66671.148390749993</v>
      </c>
      <c r="K13" s="125"/>
      <c r="L13" s="134"/>
    </row>
    <row r="14" spans="1:12" ht="15.75" customHeight="1" x14ac:dyDescent="0.25">
      <c r="A14" s="169" t="s">
        <v>183</v>
      </c>
      <c r="B14" s="125" t="s">
        <v>80</v>
      </c>
      <c r="C14" s="160" t="s">
        <v>151</v>
      </c>
      <c r="D14" s="161"/>
      <c r="E14" s="3"/>
      <c r="F14" s="126">
        <v>1620.95</v>
      </c>
      <c r="G14" s="126">
        <f t="shared" si="0"/>
        <v>1373.7551250000001</v>
      </c>
      <c r="H14" s="126">
        <f t="shared" si="4"/>
        <v>1621.0310475000001</v>
      </c>
      <c r="I14" s="127">
        <f t="shared" si="1"/>
        <v>0</v>
      </c>
      <c r="J14" s="127">
        <f t="shared" si="2"/>
        <v>0</v>
      </c>
      <c r="K14" s="125"/>
      <c r="L14" s="134"/>
    </row>
    <row r="15" spans="1:12" ht="15.75" customHeight="1" x14ac:dyDescent="0.25">
      <c r="A15" s="169" t="s">
        <v>184</v>
      </c>
      <c r="B15" s="2"/>
      <c r="C15" s="162" t="s">
        <v>150</v>
      </c>
      <c r="D15" s="156" t="s">
        <v>44</v>
      </c>
      <c r="E15" s="3">
        <v>8.14</v>
      </c>
      <c r="F15" s="126"/>
      <c r="G15" s="126"/>
      <c r="H15" s="123" t="s">
        <v>18</v>
      </c>
      <c r="I15" s="128">
        <f>SUM(I5:I14)</f>
        <v>234793.44713625003</v>
      </c>
      <c r="J15" s="128">
        <f>SUM(J5:J14)</f>
        <v>277056.26762077498</v>
      </c>
      <c r="K15" s="125"/>
      <c r="L15" s="134"/>
    </row>
    <row r="16" spans="1:12" s="129" customFormat="1" ht="15.75" customHeight="1" x14ac:dyDescent="0.25">
      <c r="A16" s="171">
        <v>2.2999999999999998</v>
      </c>
      <c r="B16" s="14" t="s">
        <v>110</v>
      </c>
      <c r="C16" s="158" t="s">
        <v>152</v>
      </c>
      <c r="D16" s="163"/>
      <c r="E16" s="3"/>
      <c r="F16" s="123"/>
      <c r="G16" s="123"/>
      <c r="H16" s="123"/>
      <c r="I16" s="127"/>
      <c r="J16" s="128"/>
      <c r="K16" s="9"/>
      <c r="L16" s="134"/>
    </row>
    <row r="17" spans="1:13" ht="15.75" customHeight="1" x14ac:dyDescent="0.25">
      <c r="A17" s="171" t="s">
        <v>184</v>
      </c>
      <c r="B17" s="2" t="s">
        <v>13</v>
      </c>
      <c r="C17" s="162" t="s">
        <v>150</v>
      </c>
      <c r="D17" s="163" t="s">
        <v>153</v>
      </c>
      <c r="E17" s="3">
        <v>5.585</v>
      </c>
      <c r="F17" s="126">
        <v>177.5</v>
      </c>
      <c r="G17" s="126">
        <f t="shared" ref="G17:G24" si="5">F17*0.8475</f>
        <v>150.43125000000001</v>
      </c>
      <c r="H17" s="126">
        <f t="shared" ref="H17:H24" si="6">G17*1.18</f>
        <v>177.50887499999999</v>
      </c>
      <c r="I17" s="127">
        <f t="shared" si="1"/>
        <v>840.15853125000001</v>
      </c>
      <c r="J17" s="127">
        <f t="shared" ref="J17:J24" si="7">+E17*H17</f>
        <v>991.38706687499996</v>
      </c>
      <c r="K17" s="125"/>
      <c r="L17" s="134"/>
    </row>
    <row r="18" spans="1:13" ht="15.75" customHeight="1" x14ac:dyDescent="0.25">
      <c r="A18" s="171">
        <v>2.4</v>
      </c>
      <c r="B18" s="2" t="s">
        <v>40</v>
      </c>
      <c r="C18" s="158" t="s">
        <v>154</v>
      </c>
      <c r="D18" s="163"/>
      <c r="E18" s="3"/>
      <c r="F18" s="126">
        <v>126.8</v>
      </c>
      <c r="G18" s="126">
        <f t="shared" si="5"/>
        <v>107.46300000000001</v>
      </c>
      <c r="H18" s="126">
        <f t="shared" si="6"/>
        <v>126.80634000000001</v>
      </c>
      <c r="I18" s="127">
        <f t="shared" si="1"/>
        <v>0</v>
      </c>
      <c r="J18" s="127">
        <f t="shared" si="7"/>
        <v>0</v>
      </c>
      <c r="K18" s="125"/>
      <c r="L18" s="134"/>
    </row>
    <row r="19" spans="1:13" ht="15.75" customHeight="1" x14ac:dyDescent="0.25">
      <c r="A19" s="171" t="s">
        <v>184</v>
      </c>
      <c r="B19" s="2">
        <v>2.25</v>
      </c>
      <c r="C19" s="164" t="s">
        <v>150</v>
      </c>
      <c r="D19" s="163" t="s">
        <v>153</v>
      </c>
      <c r="E19" s="3">
        <v>0.79200000000000004</v>
      </c>
      <c r="F19" s="126">
        <v>196</v>
      </c>
      <c r="G19" s="126">
        <f t="shared" si="5"/>
        <v>166.11</v>
      </c>
      <c r="H19" s="126">
        <f t="shared" si="6"/>
        <v>196.00980000000001</v>
      </c>
      <c r="I19" s="127">
        <f t="shared" si="1"/>
        <v>131.55912000000001</v>
      </c>
      <c r="J19" s="127">
        <f t="shared" si="7"/>
        <v>155.23976160000001</v>
      </c>
      <c r="K19" s="125"/>
      <c r="L19" s="134"/>
    </row>
    <row r="20" spans="1:13" ht="63" x14ac:dyDescent="0.25">
      <c r="A20" s="168">
        <v>3</v>
      </c>
      <c r="B20" s="2" t="s">
        <v>23</v>
      </c>
      <c r="C20" s="165" t="s">
        <v>155</v>
      </c>
      <c r="D20" s="156"/>
      <c r="E20" s="3"/>
      <c r="F20" s="126">
        <v>6812</v>
      </c>
      <c r="G20" s="126">
        <f t="shared" si="5"/>
        <v>5773.17</v>
      </c>
      <c r="H20" s="126">
        <f t="shared" si="6"/>
        <v>6812.3405999999995</v>
      </c>
      <c r="I20" s="127">
        <f t="shared" si="1"/>
        <v>0</v>
      </c>
      <c r="J20" s="127">
        <f t="shared" si="7"/>
        <v>0</v>
      </c>
      <c r="K20" s="125"/>
      <c r="L20" s="134"/>
    </row>
    <row r="21" spans="1:13" ht="15.75" customHeight="1" x14ac:dyDescent="0.25">
      <c r="A21" s="168" t="s">
        <v>184</v>
      </c>
      <c r="B21" s="2" t="s">
        <v>45</v>
      </c>
      <c r="C21" s="164" t="s">
        <v>156</v>
      </c>
      <c r="D21" s="156" t="s">
        <v>153</v>
      </c>
      <c r="E21" s="3">
        <v>45.807000000000002</v>
      </c>
      <c r="F21" s="126">
        <v>9045.75</v>
      </c>
      <c r="G21" s="126">
        <f t="shared" si="5"/>
        <v>7666.2731250000006</v>
      </c>
      <c r="H21" s="126">
        <f t="shared" si="6"/>
        <v>9046.2022875000002</v>
      </c>
      <c r="I21" s="127">
        <f t="shared" si="1"/>
        <v>351168.97303687502</v>
      </c>
      <c r="J21" s="127">
        <f t="shared" si="7"/>
        <v>414379.38818351255</v>
      </c>
      <c r="K21" s="125"/>
      <c r="L21" s="134"/>
    </row>
    <row r="22" spans="1:13" ht="15.75" customHeight="1" x14ac:dyDescent="0.25">
      <c r="A22" s="168">
        <v>4</v>
      </c>
      <c r="B22" s="2">
        <v>13.18</v>
      </c>
      <c r="C22" s="158" t="s">
        <v>157</v>
      </c>
      <c r="D22" s="158"/>
      <c r="E22" s="3"/>
      <c r="F22" s="126">
        <v>79.95</v>
      </c>
      <c r="G22" s="126">
        <f t="shared" si="5"/>
        <v>67.757625000000004</v>
      </c>
      <c r="H22" s="126">
        <f t="shared" si="6"/>
        <v>79.9539975</v>
      </c>
      <c r="I22" s="127">
        <f t="shared" si="1"/>
        <v>0</v>
      </c>
      <c r="J22" s="127">
        <f t="shared" si="7"/>
        <v>0</v>
      </c>
      <c r="K22" s="125"/>
      <c r="L22" s="134"/>
    </row>
    <row r="23" spans="1:13" s="53" customFormat="1" ht="15.75" customHeight="1" x14ac:dyDescent="0.25">
      <c r="A23" s="169" t="s">
        <v>182</v>
      </c>
      <c r="B23" s="2" t="s">
        <v>26</v>
      </c>
      <c r="C23" s="154" t="s">
        <v>158</v>
      </c>
      <c r="D23" s="156"/>
      <c r="E23" s="3"/>
      <c r="F23" s="125">
        <v>7878.5</v>
      </c>
      <c r="G23" s="126">
        <f t="shared" si="5"/>
        <v>6677.0287500000004</v>
      </c>
      <c r="H23" s="126">
        <f t="shared" si="6"/>
        <v>7878.8939250000003</v>
      </c>
      <c r="I23" s="127">
        <f t="shared" si="1"/>
        <v>0</v>
      </c>
      <c r="J23" s="127">
        <f t="shared" si="7"/>
        <v>0</v>
      </c>
      <c r="K23" s="125"/>
      <c r="L23" s="134"/>
      <c r="M23" s="54"/>
    </row>
    <row r="24" spans="1:13" ht="15.75" customHeight="1" x14ac:dyDescent="0.25">
      <c r="A24" s="169" t="s">
        <v>184</v>
      </c>
      <c r="B24" s="2" t="s">
        <v>53</v>
      </c>
      <c r="C24" s="164" t="s">
        <v>159</v>
      </c>
      <c r="D24" s="156" t="s">
        <v>7</v>
      </c>
      <c r="E24" s="3">
        <v>1</v>
      </c>
      <c r="F24" s="126">
        <v>107.85</v>
      </c>
      <c r="G24" s="126">
        <f t="shared" si="5"/>
        <v>91.402874999999995</v>
      </c>
      <c r="H24" s="126">
        <f t="shared" si="6"/>
        <v>107.85539249999999</v>
      </c>
      <c r="I24" s="127">
        <f t="shared" si="1"/>
        <v>91.402874999999995</v>
      </c>
      <c r="J24" s="127">
        <f t="shared" si="7"/>
        <v>107.85539249999999</v>
      </c>
      <c r="K24" s="125"/>
      <c r="L24" s="134"/>
    </row>
    <row r="25" spans="1:13" ht="31.5" x14ac:dyDescent="0.25">
      <c r="A25" s="169" t="s">
        <v>183</v>
      </c>
      <c r="B25" s="125"/>
      <c r="C25" s="160" t="s">
        <v>160</v>
      </c>
      <c r="D25" s="156"/>
      <c r="E25" s="124"/>
      <c r="F25" s="173"/>
      <c r="G25" s="124"/>
      <c r="H25" s="124"/>
      <c r="I25" s="124"/>
      <c r="J25" s="124"/>
      <c r="K25" s="124"/>
      <c r="L25" s="134"/>
    </row>
    <row r="26" spans="1:13" ht="15.75" x14ac:dyDescent="0.25">
      <c r="A26" s="169" t="s">
        <v>184</v>
      </c>
      <c r="B26" s="125"/>
      <c r="C26" s="164" t="s">
        <v>161</v>
      </c>
      <c r="D26" s="156" t="s">
        <v>153</v>
      </c>
      <c r="E26" s="124">
        <v>0.5</v>
      </c>
      <c r="F26" s="173"/>
      <c r="G26" s="124"/>
      <c r="H26" s="124"/>
      <c r="I26" s="124"/>
      <c r="J26" s="124"/>
      <c r="K26" s="124"/>
      <c r="L26" s="134"/>
    </row>
    <row r="27" spans="1:13" ht="15.75" x14ac:dyDescent="0.25">
      <c r="A27" s="168">
        <v>5</v>
      </c>
      <c r="B27" s="125"/>
      <c r="C27" s="158" t="s">
        <v>162</v>
      </c>
      <c r="D27" s="163"/>
      <c r="E27" s="124"/>
      <c r="F27" s="173"/>
      <c r="G27" s="124"/>
      <c r="H27" s="124"/>
      <c r="I27" s="124"/>
      <c r="J27" s="124"/>
      <c r="K27" s="124"/>
      <c r="L27" s="134"/>
    </row>
    <row r="28" spans="1:13" ht="15.75" x14ac:dyDescent="0.25">
      <c r="A28" s="169" t="s">
        <v>182</v>
      </c>
      <c r="B28" s="125"/>
      <c r="C28" s="154" t="s">
        <v>163</v>
      </c>
      <c r="D28" s="156"/>
      <c r="E28" s="124"/>
      <c r="F28" s="173"/>
      <c r="G28" s="124"/>
      <c r="H28" s="124"/>
      <c r="I28" s="124"/>
      <c r="J28" s="124"/>
      <c r="K28" s="124"/>
      <c r="L28" s="134"/>
    </row>
    <row r="29" spans="1:13" ht="15.75" x14ac:dyDescent="0.25">
      <c r="A29" s="169" t="s">
        <v>184</v>
      </c>
      <c r="B29" s="125"/>
      <c r="C29" s="164" t="s">
        <v>156</v>
      </c>
      <c r="D29" s="156" t="s">
        <v>7</v>
      </c>
      <c r="E29" s="124">
        <v>2</v>
      </c>
      <c r="F29" s="173"/>
      <c r="G29" s="124"/>
      <c r="H29" s="124"/>
      <c r="I29" s="124"/>
      <c r="J29" s="124"/>
      <c r="K29" s="124"/>
      <c r="L29" s="134"/>
    </row>
    <row r="30" spans="1:13" ht="15.75" x14ac:dyDescent="0.25">
      <c r="A30" s="169" t="s">
        <v>183</v>
      </c>
      <c r="B30" s="125"/>
      <c r="C30" s="154" t="s">
        <v>164</v>
      </c>
      <c r="D30" s="156"/>
      <c r="E30" s="124"/>
      <c r="F30" s="173"/>
      <c r="G30" s="124"/>
      <c r="H30" s="124"/>
      <c r="I30" s="124"/>
      <c r="J30" s="124"/>
      <c r="K30" s="124"/>
      <c r="L30" s="134"/>
    </row>
    <row r="31" spans="1:13" ht="15.75" x14ac:dyDescent="0.25">
      <c r="A31" s="169" t="s">
        <v>184</v>
      </c>
      <c r="B31" s="125"/>
      <c r="C31" s="164" t="s">
        <v>156</v>
      </c>
      <c r="D31" s="156" t="s">
        <v>7</v>
      </c>
      <c r="E31" s="124">
        <v>2</v>
      </c>
      <c r="F31" s="173"/>
      <c r="G31" s="124"/>
      <c r="H31" s="124"/>
      <c r="I31" s="124"/>
      <c r="J31" s="124"/>
      <c r="K31" s="124"/>
      <c r="L31" s="134"/>
    </row>
    <row r="32" spans="1:13" ht="15.75" x14ac:dyDescent="0.25">
      <c r="A32" s="169" t="s">
        <v>185</v>
      </c>
      <c r="B32" s="125"/>
      <c r="C32" s="154" t="s">
        <v>165</v>
      </c>
      <c r="D32" s="156"/>
      <c r="E32" s="124"/>
      <c r="F32" s="173"/>
      <c r="G32" s="124"/>
      <c r="H32" s="124"/>
      <c r="I32" s="124"/>
      <c r="J32" s="124"/>
      <c r="K32" s="124"/>
      <c r="L32" s="134"/>
    </row>
    <row r="33" spans="1:12" ht="15.75" x14ac:dyDescent="0.25">
      <c r="A33" s="169" t="s">
        <v>184</v>
      </c>
      <c r="B33" s="125"/>
      <c r="C33" s="164" t="s">
        <v>156</v>
      </c>
      <c r="D33" s="156" t="s">
        <v>166</v>
      </c>
      <c r="E33" s="124">
        <v>4</v>
      </c>
      <c r="F33" s="173"/>
      <c r="G33" s="124"/>
      <c r="H33" s="124"/>
      <c r="I33" s="124"/>
      <c r="J33" s="124"/>
      <c r="K33" s="124"/>
      <c r="L33" s="134"/>
    </row>
    <row r="34" spans="1:12" ht="15.75" x14ac:dyDescent="0.25">
      <c r="A34" s="169" t="s">
        <v>186</v>
      </c>
      <c r="B34" s="125"/>
      <c r="C34" s="154" t="s">
        <v>167</v>
      </c>
      <c r="D34" s="156"/>
      <c r="E34" s="124"/>
      <c r="F34" s="173"/>
      <c r="G34" s="124"/>
      <c r="H34" s="124"/>
      <c r="I34" s="124"/>
      <c r="J34" s="124"/>
      <c r="K34" s="124"/>
      <c r="L34" s="134"/>
    </row>
    <row r="35" spans="1:12" ht="15.75" x14ac:dyDescent="0.25">
      <c r="A35" s="169" t="s">
        <v>184</v>
      </c>
      <c r="B35" s="125"/>
      <c r="C35" s="164" t="s">
        <v>156</v>
      </c>
      <c r="D35" s="156" t="s">
        <v>168</v>
      </c>
      <c r="E35" s="124">
        <v>2</v>
      </c>
      <c r="F35" s="173"/>
      <c r="G35" s="124"/>
      <c r="H35" s="124"/>
      <c r="I35" s="124"/>
      <c r="J35" s="124"/>
      <c r="K35" s="124"/>
      <c r="L35" s="134"/>
    </row>
    <row r="36" spans="1:12" ht="15.75" x14ac:dyDescent="0.25">
      <c r="A36" s="169" t="s">
        <v>187</v>
      </c>
      <c r="B36" s="125"/>
      <c r="C36" s="154" t="s">
        <v>169</v>
      </c>
      <c r="D36" s="156"/>
      <c r="E36" s="124"/>
      <c r="F36" s="173"/>
      <c r="G36" s="124"/>
      <c r="H36" s="124"/>
      <c r="I36" s="124"/>
      <c r="J36" s="124"/>
      <c r="K36" s="124"/>
      <c r="L36" s="134"/>
    </row>
    <row r="37" spans="1:12" ht="15.75" x14ac:dyDescent="0.25">
      <c r="A37" s="169" t="s">
        <v>184</v>
      </c>
      <c r="B37" s="125"/>
      <c r="C37" s="164" t="s">
        <v>156</v>
      </c>
      <c r="D37" s="156" t="s">
        <v>7</v>
      </c>
      <c r="E37" s="124">
        <v>2</v>
      </c>
      <c r="F37" s="173"/>
      <c r="G37" s="124"/>
      <c r="H37" s="124"/>
      <c r="I37" s="124"/>
      <c r="J37" s="124"/>
      <c r="K37" s="124"/>
      <c r="L37" s="134"/>
    </row>
    <row r="38" spans="1:12" ht="15.75" x14ac:dyDescent="0.25">
      <c r="A38" s="168">
        <v>6</v>
      </c>
      <c r="B38" s="125"/>
      <c r="C38" s="158" t="s">
        <v>170</v>
      </c>
      <c r="D38" s="163"/>
      <c r="E38" s="124"/>
      <c r="F38" s="173"/>
      <c r="G38" s="124"/>
      <c r="H38" s="124"/>
      <c r="I38" s="124"/>
      <c r="J38" s="124"/>
      <c r="K38" s="124"/>
      <c r="L38" s="134"/>
    </row>
    <row r="39" spans="1:12" ht="78.75" x14ac:dyDescent="0.25">
      <c r="A39" s="169" t="s">
        <v>182</v>
      </c>
      <c r="B39" s="125"/>
      <c r="C39" s="166" t="s">
        <v>171</v>
      </c>
      <c r="D39" s="163"/>
      <c r="E39" s="124"/>
      <c r="F39" s="173"/>
      <c r="G39" s="124"/>
      <c r="H39" s="124"/>
      <c r="I39" s="124"/>
      <c r="J39" s="124"/>
      <c r="K39" s="124"/>
      <c r="L39" s="134"/>
    </row>
    <row r="40" spans="1:12" ht="15.75" x14ac:dyDescent="0.25">
      <c r="A40" s="169" t="s">
        <v>188</v>
      </c>
      <c r="B40" s="125"/>
      <c r="C40" s="162" t="s">
        <v>172</v>
      </c>
      <c r="D40" s="156" t="s">
        <v>142</v>
      </c>
      <c r="E40" s="124">
        <v>1.5089999999999999</v>
      </c>
      <c r="F40" s="173"/>
      <c r="G40" s="124"/>
      <c r="H40" s="124"/>
      <c r="I40" s="124"/>
      <c r="J40" s="124"/>
      <c r="K40" s="124"/>
      <c r="L40" s="134"/>
    </row>
    <row r="41" spans="1:12" ht="15.75" x14ac:dyDescent="0.25">
      <c r="A41" s="169" t="s">
        <v>189</v>
      </c>
      <c r="B41" s="125"/>
      <c r="C41" s="155" t="s">
        <v>173</v>
      </c>
      <c r="D41" s="156" t="s">
        <v>142</v>
      </c>
      <c r="E41" s="124">
        <v>0.48099999999999998</v>
      </c>
      <c r="F41" s="173"/>
      <c r="G41" s="124"/>
      <c r="H41" s="124"/>
      <c r="I41" s="124"/>
      <c r="J41" s="124"/>
      <c r="K41" s="124"/>
      <c r="L41" s="134"/>
    </row>
    <row r="42" spans="1:12" ht="15.75" x14ac:dyDescent="0.25">
      <c r="A42" s="172">
        <v>7</v>
      </c>
      <c r="B42" s="125"/>
      <c r="C42" s="167" t="s">
        <v>174</v>
      </c>
      <c r="D42" s="167"/>
      <c r="E42" s="124"/>
      <c r="F42" s="173"/>
      <c r="G42" s="124"/>
      <c r="H42" s="124"/>
      <c r="I42" s="124"/>
      <c r="J42" s="124"/>
      <c r="K42" s="124"/>
      <c r="L42" s="134"/>
    </row>
    <row r="43" spans="1:12" ht="47.25" x14ac:dyDescent="0.25">
      <c r="A43" s="171" t="s">
        <v>182</v>
      </c>
      <c r="B43" s="125"/>
      <c r="C43" s="166" t="s">
        <v>175</v>
      </c>
      <c r="D43" s="163"/>
      <c r="E43" s="124"/>
      <c r="F43" s="173"/>
      <c r="G43" s="124"/>
      <c r="H43" s="124"/>
      <c r="I43" s="124"/>
      <c r="J43" s="124"/>
      <c r="K43" s="124"/>
      <c r="L43" s="134"/>
    </row>
    <row r="44" spans="1:12" ht="31.5" x14ac:dyDescent="0.25">
      <c r="A44" s="169" t="s">
        <v>188</v>
      </c>
      <c r="B44" s="125"/>
      <c r="C44" s="155" t="s">
        <v>176</v>
      </c>
      <c r="D44" s="156" t="s">
        <v>142</v>
      </c>
      <c r="E44" s="124">
        <v>1.976</v>
      </c>
      <c r="F44" s="173"/>
      <c r="G44" s="124"/>
      <c r="H44" s="124"/>
      <c r="I44" s="124"/>
      <c r="J44" s="124"/>
      <c r="K44" s="124"/>
      <c r="L44" s="134"/>
    </row>
    <row r="45" spans="1:12" ht="15.75" x14ac:dyDescent="0.25">
      <c r="A45" s="168">
        <v>8</v>
      </c>
      <c r="B45" s="125"/>
      <c r="C45" s="167" t="s">
        <v>177</v>
      </c>
      <c r="D45" s="154"/>
      <c r="E45" s="124"/>
      <c r="F45" s="173"/>
      <c r="G45" s="124"/>
      <c r="H45" s="124"/>
      <c r="I45" s="124"/>
      <c r="J45" s="124"/>
      <c r="K45" s="124"/>
      <c r="L45" s="134"/>
    </row>
    <row r="46" spans="1:12" ht="94.5" x14ac:dyDescent="0.25">
      <c r="A46" s="171" t="s">
        <v>182</v>
      </c>
      <c r="B46" s="125"/>
      <c r="C46" s="166" t="s">
        <v>178</v>
      </c>
      <c r="D46" s="161" t="s">
        <v>153</v>
      </c>
      <c r="E46" s="124">
        <v>24.92</v>
      </c>
      <c r="F46" s="173"/>
      <c r="G46" s="124"/>
      <c r="H46" s="124"/>
      <c r="I46" s="124"/>
      <c r="J46" s="124"/>
      <c r="K46" s="124"/>
      <c r="L46" s="134"/>
    </row>
    <row r="47" spans="1:12" ht="47.25" x14ac:dyDescent="0.25">
      <c r="A47" s="171" t="s">
        <v>183</v>
      </c>
      <c r="B47" s="125"/>
      <c r="C47" s="155" t="s">
        <v>179</v>
      </c>
      <c r="D47" s="161" t="s">
        <v>180</v>
      </c>
      <c r="E47" s="124">
        <v>8</v>
      </c>
      <c r="F47" s="173"/>
      <c r="G47" s="124"/>
      <c r="H47" s="124"/>
      <c r="I47" s="124"/>
      <c r="J47" s="124"/>
      <c r="K47" s="124"/>
      <c r="L47" s="134"/>
    </row>
    <row r="48" spans="1:12" ht="47.25" x14ac:dyDescent="0.25">
      <c r="A48" s="168">
        <v>9</v>
      </c>
      <c r="B48" s="125"/>
      <c r="C48" s="166" t="s">
        <v>181</v>
      </c>
      <c r="D48" s="156" t="s">
        <v>153</v>
      </c>
      <c r="E48" s="124">
        <v>48</v>
      </c>
      <c r="F48" s="173"/>
      <c r="G48" s="124"/>
      <c r="H48" s="124"/>
      <c r="I48" s="124"/>
      <c r="J48" s="124"/>
      <c r="K48" s="124"/>
      <c r="L48" s="135"/>
    </row>
  </sheetData>
  <mergeCells count="2">
    <mergeCell ref="A2:L2"/>
    <mergeCell ref="L4:L48"/>
  </mergeCells>
  <printOptions horizontalCentered="1"/>
  <pageMargins left="0.11811023622047245" right="0.11811023622047245" top="0.15748031496062992" bottom="0.35433070866141736" header="0.31496062992125984" footer="0.31496062992125984"/>
  <pageSetup paperSize="9" scale="73" orientation="landscape"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2EFE4-2B7F-4C27-AC6A-D15322FDB62D}">
  <dimension ref="A1:L19"/>
  <sheetViews>
    <sheetView zoomScaleNormal="100" zoomScaleSheetLayoutView="100" workbookViewId="0">
      <pane ySplit="3" topLeftCell="A4" activePane="bottomLeft" state="frozen"/>
      <selection pane="bottomLeft" activeCell="L27" sqref="L27"/>
    </sheetView>
  </sheetViews>
  <sheetFormatPr defaultColWidth="11.5703125" defaultRowHeight="14.25" x14ac:dyDescent="0.25"/>
  <cols>
    <col min="1" max="1" width="5.5703125" style="48" customWidth="1"/>
    <col min="2" max="2" width="12.85546875" style="53" hidden="1" customWidth="1"/>
    <col min="3" max="3" width="63.42578125" style="48" customWidth="1"/>
    <col min="4" max="4" width="8.85546875" style="48" customWidth="1"/>
    <col min="5" max="5" width="11" style="48" customWidth="1"/>
    <col min="6" max="6" width="12.42578125" style="50" hidden="1" customWidth="1"/>
    <col min="7" max="7" width="16.85546875" style="48" hidden="1" customWidth="1"/>
    <col min="8" max="8" width="13.85546875" style="48" hidden="1" customWidth="1"/>
    <col min="9" max="9" width="18.7109375" style="48" hidden="1" customWidth="1"/>
    <col min="10" max="10" width="19.85546875" style="48" hidden="1" customWidth="1"/>
    <col min="11" max="11" width="14.28515625" style="48" hidden="1" customWidth="1"/>
    <col min="12" max="12" width="20.140625" style="48" customWidth="1"/>
    <col min="13" max="14" width="14.28515625" style="48" bestFit="1" customWidth="1"/>
    <col min="15" max="254" width="11.5703125" style="48"/>
    <col min="255" max="255" width="5.5703125" style="48" customWidth="1"/>
    <col min="256" max="256" width="12.85546875" style="48" bestFit="1" customWidth="1"/>
    <col min="257" max="258" width="15.28515625" style="48" customWidth="1"/>
    <col min="259" max="259" width="60" style="48" customWidth="1"/>
    <col min="260" max="260" width="8.85546875" style="48" customWidth="1"/>
    <col min="261" max="261" width="11.42578125" style="48" customWidth="1"/>
    <col min="262" max="262" width="16.42578125" style="48" customWidth="1"/>
    <col min="263" max="264" width="18.5703125" style="48" customWidth="1"/>
    <col min="265" max="265" width="18" style="48" customWidth="1"/>
    <col min="266" max="266" width="20.7109375" style="48" customWidth="1"/>
    <col min="267" max="267" width="21" style="48" customWidth="1"/>
    <col min="268" max="268" width="11.5703125" style="48"/>
    <col min="269" max="270" width="14.28515625" style="48" bestFit="1" customWidth="1"/>
    <col min="271" max="510" width="11.5703125" style="48"/>
    <col min="511" max="511" width="5.5703125" style="48" customWidth="1"/>
    <col min="512" max="512" width="12.85546875" style="48" bestFit="1" customWidth="1"/>
    <col min="513" max="514" width="15.28515625" style="48" customWidth="1"/>
    <col min="515" max="515" width="60" style="48" customWidth="1"/>
    <col min="516" max="516" width="8.85546875" style="48" customWidth="1"/>
    <col min="517" max="517" width="11.42578125" style="48" customWidth="1"/>
    <col min="518" max="518" width="16.42578125" style="48" customWidth="1"/>
    <col min="519" max="520" width="18.5703125" style="48" customWidth="1"/>
    <col min="521" max="521" width="18" style="48" customWidth="1"/>
    <col min="522" max="522" width="20.7109375" style="48" customWidth="1"/>
    <col min="523" max="523" width="21" style="48" customWidth="1"/>
    <col min="524" max="524" width="11.5703125" style="48"/>
    <col min="525" max="526" width="14.28515625" style="48" bestFit="1" customWidth="1"/>
    <col min="527" max="766" width="11.5703125" style="48"/>
    <col min="767" max="767" width="5.5703125" style="48" customWidth="1"/>
    <col min="768" max="768" width="12.85546875" style="48" bestFit="1" customWidth="1"/>
    <col min="769" max="770" width="15.28515625" style="48" customWidth="1"/>
    <col min="771" max="771" width="60" style="48" customWidth="1"/>
    <col min="772" max="772" width="8.85546875" style="48" customWidth="1"/>
    <col min="773" max="773" width="11.42578125" style="48" customWidth="1"/>
    <col min="774" max="774" width="16.42578125" style="48" customWidth="1"/>
    <col min="775" max="776" width="18.5703125" style="48" customWidth="1"/>
    <col min="777" max="777" width="18" style="48" customWidth="1"/>
    <col min="778" max="778" width="20.7109375" style="48" customWidth="1"/>
    <col min="779" max="779" width="21" style="48" customWidth="1"/>
    <col min="780" max="780" width="11.5703125" style="48"/>
    <col min="781" max="782" width="14.28515625" style="48" bestFit="1" customWidth="1"/>
    <col min="783" max="1022" width="11.5703125" style="48"/>
    <col min="1023" max="1023" width="5.5703125" style="48" customWidth="1"/>
    <col min="1024" max="1024" width="12.85546875" style="48" bestFit="1" customWidth="1"/>
    <col min="1025" max="1026" width="15.28515625" style="48" customWidth="1"/>
    <col min="1027" max="1027" width="60" style="48" customWidth="1"/>
    <col min="1028" max="1028" width="8.85546875" style="48" customWidth="1"/>
    <col min="1029" max="1029" width="11.42578125" style="48" customWidth="1"/>
    <col min="1030" max="1030" width="16.42578125" style="48" customWidth="1"/>
    <col min="1031" max="1032" width="18.5703125" style="48" customWidth="1"/>
    <col min="1033" max="1033" width="18" style="48" customWidth="1"/>
    <col min="1034" max="1034" width="20.7109375" style="48" customWidth="1"/>
    <col min="1035" max="1035" width="21" style="48" customWidth="1"/>
    <col min="1036" max="1036" width="11.5703125" style="48"/>
    <col min="1037" max="1038" width="14.28515625" style="48" bestFit="1" customWidth="1"/>
    <col min="1039" max="1278" width="11.5703125" style="48"/>
    <col min="1279" max="1279" width="5.5703125" style="48" customWidth="1"/>
    <col min="1280" max="1280" width="12.85546875" style="48" bestFit="1" customWidth="1"/>
    <col min="1281" max="1282" width="15.28515625" style="48" customWidth="1"/>
    <col min="1283" max="1283" width="60" style="48" customWidth="1"/>
    <col min="1284" max="1284" width="8.85546875" style="48" customWidth="1"/>
    <col min="1285" max="1285" width="11.42578125" style="48" customWidth="1"/>
    <col min="1286" max="1286" width="16.42578125" style="48" customWidth="1"/>
    <col min="1287" max="1288" width="18.5703125" style="48" customWidth="1"/>
    <col min="1289" max="1289" width="18" style="48" customWidth="1"/>
    <col min="1290" max="1290" width="20.7109375" style="48" customWidth="1"/>
    <col min="1291" max="1291" width="21" style="48" customWidth="1"/>
    <col min="1292" max="1292" width="11.5703125" style="48"/>
    <col min="1293" max="1294" width="14.28515625" style="48" bestFit="1" customWidth="1"/>
    <col min="1295" max="1534" width="11.5703125" style="48"/>
    <col min="1535" max="1535" width="5.5703125" style="48" customWidth="1"/>
    <col min="1536" max="1536" width="12.85546875" style="48" bestFit="1" customWidth="1"/>
    <col min="1537" max="1538" width="15.28515625" style="48" customWidth="1"/>
    <col min="1539" max="1539" width="60" style="48" customWidth="1"/>
    <col min="1540" max="1540" width="8.85546875" style="48" customWidth="1"/>
    <col min="1541" max="1541" width="11.42578125" style="48" customWidth="1"/>
    <col min="1542" max="1542" width="16.42578125" style="48" customWidth="1"/>
    <col min="1543" max="1544" width="18.5703125" style="48" customWidth="1"/>
    <col min="1545" max="1545" width="18" style="48" customWidth="1"/>
    <col min="1546" max="1546" width="20.7109375" style="48" customWidth="1"/>
    <col min="1547" max="1547" width="21" style="48" customWidth="1"/>
    <col min="1548" max="1548" width="11.5703125" style="48"/>
    <col min="1549" max="1550" width="14.28515625" style="48" bestFit="1" customWidth="1"/>
    <col min="1551" max="1790" width="11.5703125" style="48"/>
    <col min="1791" max="1791" width="5.5703125" style="48" customWidth="1"/>
    <col min="1792" max="1792" width="12.85546875" style="48" bestFit="1" customWidth="1"/>
    <col min="1793" max="1794" width="15.28515625" style="48" customWidth="1"/>
    <col min="1795" max="1795" width="60" style="48" customWidth="1"/>
    <col min="1796" max="1796" width="8.85546875" style="48" customWidth="1"/>
    <col min="1797" max="1797" width="11.42578125" style="48" customWidth="1"/>
    <col min="1798" max="1798" width="16.42578125" style="48" customWidth="1"/>
    <col min="1799" max="1800" width="18.5703125" style="48" customWidth="1"/>
    <col min="1801" max="1801" width="18" style="48" customWidth="1"/>
    <col min="1802" max="1802" width="20.7109375" style="48" customWidth="1"/>
    <col min="1803" max="1803" width="21" style="48" customWidth="1"/>
    <col min="1804" max="1804" width="11.5703125" style="48"/>
    <col min="1805" max="1806" width="14.28515625" style="48" bestFit="1" customWidth="1"/>
    <col min="1807" max="2046" width="11.5703125" style="48"/>
    <col min="2047" max="2047" width="5.5703125" style="48" customWidth="1"/>
    <col min="2048" max="2048" width="12.85546875" style="48" bestFit="1" customWidth="1"/>
    <col min="2049" max="2050" width="15.28515625" style="48" customWidth="1"/>
    <col min="2051" max="2051" width="60" style="48" customWidth="1"/>
    <col min="2052" max="2052" width="8.85546875" style="48" customWidth="1"/>
    <col min="2053" max="2053" width="11.42578125" style="48" customWidth="1"/>
    <col min="2054" max="2054" width="16.42578125" style="48" customWidth="1"/>
    <col min="2055" max="2056" width="18.5703125" style="48" customWidth="1"/>
    <col min="2057" max="2057" width="18" style="48" customWidth="1"/>
    <col min="2058" max="2058" width="20.7109375" style="48" customWidth="1"/>
    <col min="2059" max="2059" width="21" style="48" customWidth="1"/>
    <col min="2060" max="2060" width="11.5703125" style="48"/>
    <col min="2061" max="2062" width="14.28515625" style="48" bestFit="1" customWidth="1"/>
    <col min="2063" max="2302" width="11.5703125" style="48"/>
    <col min="2303" max="2303" width="5.5703125" style="48" customWidth="1"/>
    <col min="2304" max="2304" width="12.85546875" style="48" bestFit="1" customWidth="1"/>
    <col min="2305" max="2306" width="15.28515625" style="48" customWidth="1"/>
    <col min="2307" max="2307" width="60" style="48" customWidth="1"/>
    <col min="2308" max="2308" width="8.85546875" style="48" customWidth="1"/>
    <col min="2309" max="2309" width="11.42578125" style="48" customWidth="1"/>
    <col min="2310" max="2310" width="16.42578125" style="48" customWidth="1"/>
    <col min="2311" max="2312" width="18.5703125" style="48" customWidth="1"/>
    <col min="2313" max="2313" width="18" style="48" customWidth="1"/>
    <col min="2314" max="2314" width="20.7109375" style="48" customWidth="1"/>
    <col min="2315" max="2315" width="21" style="48" customWidth="1"/>
    <col min="2316" max="2316" width="11.5703125" style="48"/>
    <col min="2317" max="2318" width="14.28515625" style="48" bestFit="1" customWidth="1"/>
    <col min="2319" max="2558" width="11.5703125" style="48"/>
    <col min="2559" max="2559" width="5.5703125" style="48" customWidth="1"/>
    <col min="2560" max="2560" width="12.85546875" style="48" bestFit="1" customWidth="1"/>
    <col min="2561" max="2562" width="15.28515625" style="48" customWidth="1"/>
    <col min="2563" max="2563" width="60" style="48" customWidth="1"/>
    <col min="2564" max="2564" width="8.85546875" style="48" customWidth="1"/>
    <col min="2565" max="2565" width="11.42578125" style="48" customWidth="1"/>
    <col min="2566" max="2566" width="16.42578125" style="48" customWidth="1"/>
    <col min="2567" max="2568" width="18.5703125" style="48" customWidth="1"/>
    <col min="2569" max="2569" width="18" style="48" customWidth="1"/>
    <col min="2570" max="2570" width="20.7109375" style="48" customWidth="1"/>
    <col min="2571" max="2571" width="21" style="48" customWidth="1"/>
    <col min="2572" max="2572" width="11.5703125" style="48"/>
    <col min="2573" max="2574" width="14.28515625" style="48" bestFit="1" customWidth="1"/>
    <col min="2575" max="2814" width="11.5703125" style="48"/>
    <col min="2815" max="2815" width="5.5703125" style="48" customWidth="1"/>
    <col min="2816" max="2816" width="12.85546875" style="48" bestFit="1" customWidth="1"/>
    <col min="2817" max="2818" width="15.28515625" style="48" customWidth="1"/>
    <col min="2819" max="2819" width="60" style="48" customWidth="1"/>
    <col min="2820" max="2820" width="8.85546875" style="48" customWidth="1"/>
    <col min="2821" max="2821" width="11.42578125" style="48" customWidth="1"/>
    <col min="2822" max="2822" width="16.42578125" style="48" customWidth="1"/>
    <col min="2823" max="2824" width="18.5703125" style="48" customWidth="1"/>
    <col min="2825" max="2825" width="18" style="48" customWidth="1"/>
    <col min="2826" max="2826" width="20.7109375" style="48" customWidth="1"/>
    <col min="2827" max="2827" width="21" style="48" customWidth="1"/>
    <col min="2828" max="2828" width="11.5703125" style="48"/>
    <col min="2829" max="2830" width="14.28515625" style="48" bestFit="1" customWidth="1"/>
    <col min="2831" max="3070" width="11.5703125" style="48"/>
    <col min="3071" max="3071" width="5.5703125" style="48" customWidth="1"/>
    <col min="3072" max="3072" width="12.85546875" style="48" bestFit="1" customWidth="1"/>
    <col min="3073" max="3074" width="15.28515625" style="48" customWidth="1"/>
    <col min="3075" max="3075" width="60" style="48" customWidth="1"/>
    <col min="3076" max="3076" width="8.85546875" style="48" customWidth="1"/>
    <col min="3077" max="3077" width="11.42578125" style="48" customWidth="1"/>
    <col min="3078" max="3078" width="16.42578125" style="48" customWidth="1"/>
    <col min="3079" max="3080" width="18.5703125" style="48" customWidth="1"/>
    <col min="3081" max="3081" width="18" style="48" customWidth="1"/>
    <col min="3082" max="3082" width="20.7109375" style="48" customWidth="1"/>
    <col min="3083" max="3083" width="21" style="48" customWidth="1"/>
    <col min="3084" max="3084" width="11.5703125" style="48"/>
    <col min="3085" max="3086" width="14.28515625" style="48" bestFit="1" customWidth="1"/>
    <col min="3087" max="3326" width="11.5703125" style="48"/>
    <col min="3327" max="3327" width="5.5703125" style="48" customWidth="1"/>
    <col min="3328" max="3328" width="12.85546875" style="48" bestFit="1" customWidth="1"/>
    <col min="3329" max="3330" width="15.28515625" style="48" customWidth="1"/>
    <col min="3331" max="3331" width="60" style="48" customWidth="1"/>
    <col min="3332" max="3332" width="8.85546875" style="48" customWidth="1"/>
    <col min="3333" max="3333" width="11.42578125" style="48" customWidth="1"/>
    <col min="3334" max="3334" width="16.42578125" style="48" customWidth="1"/>
    <col min="3335" max="3336" width="18.5703125" style="48" customWidth="1"/>
    <col min="3337" max="3337" width="18" style="48" customWidth="1"/>
    <col min="3338" max="3338" width="20.7109375" style="48" customWidth="1"/>
    <col min="3339" max="3339" width="21" style="48" customWidth="1"/>
    <col min="3340" max="3340" width="11.5703125" style="48"/>
    <col min="3341" max="3342" width="14.28515625" style="48" bestFit="1" customWidth="1"/>
    <col min="3343" max="3582" width="11.5703125" style="48"/>
    <col min="3583" max="3583" width="5.5703125" style="48" customWidth="1"/>
    <col min="3584" max="3584" width="12.85546875" style="48" bestFit="1" customWidth="1"/>
    <col min="3585" max="3586" width="15.28515625" style="48" customWidth="1"/>
    <col min="3587" max="3587" width="60" style="48" customWidth="1"/>
    <col min="3588" max="3588" width="8.85546875" style="48" customWidth="1"/>
    <col min="3589" max="3589" width="11.42578125" style="48" customWidth="1"/>
    <col min="3590" max="3590" width="16.42578125" style="48" customWidth="1"/>
    <col min="3591" max="3592" width="18.5703125" style="48" customWidth="1"/>
    <col min="3593" max="3593" width="18" style="48" customWidth="1"/>
    <col min="3594" max="3594" width="20.7109375" style="48" customWidth="1"/>
    <col min="3595" max="3595" width="21" style="48" customWidth="1"/>
    <col min="3596" max="3596" width="11.5703125" style="48"/>
    <col min="3597" max="3598" width="14.28515625" style="48" bestFit="1" customWidth="1"/>
    <col min="3599" max="3838" width="11.5703125" style="48"/>
    <col min="3839" max="3839" width="5.5703125" style="48" customWidth="1"/>
    <col min="3840" max="3840" width="12.85546875" style="48" bestFit="1" customWidth="1"/>
    <col min="3841" max="3842" width="15.28515625" style="48" customWidth="1"/>
    <col min="3843" max="3843" width="60" style="48" customWidth="1"/>
    <col min="3844" max="3844" width="8.85546875" style="48" customWidth="1"/>
    <col min="3845" max="3845" width="11.42578125" style="48" customWidth="1"/>
    <col min="3846" max="3846" width="16.42578125" style="48" customWidth="1"/>
    <col min="3847" max="3848" width="18.5703125" style="48" customWidth="1"/>
    <col min="3849" max="3849" width="18" style="48" customWidth="1"/>
    <col min="3850" max="3850" width="20.7109375" style="48" customWidth="1"/>
    <col min="3851" max="3851" width="21" style="48" customWidth="1"/>
    <col min="3852" max="3852" width="11.5703125" style="48"/>
    <col min="3853" max="3854" width="14.28515625" style="48" bestFit="1" customWidth="1"/>
    <col min="3855" max="4094" width="11.5703125" style="48"/>
    <col min="4095" max="4095" width="5.5703125" style="48" customWidth="1"/>
    <col min="4096" max="4096" width="12.85546875" style="48" bestFit="1" customWidth="1"/>
    <col min="4097" max="4098" width="15.28515625" style="48" customWidth="1"/>
    <col min="4099" max="4099" width="60" style="48" customWidth="1"/>
    <col min="4100" max="4100" width="8.85546875" style="48" customWidth="1"/>
    <col min="4101" max="4101" width="11.42578125" style="48" customWidth="1"/>
    <col min="4102" max="4102" width="16.42578125" style="48" customWidth="1"/>
    <col min="4103" max="4104" width="18.5703125" style="48" customWidth="1"/>
    <col min="4105" max="4105" width="18" style="48" customWidth="1"/>
    <col min="4106" max="4106" width="20.7109375" style="48" customWidth="1"/>
    <col min="4107" max="4107" width="21" style="48" customWidth="1"/>
    <col min="4108" max="4108" width="11.5703125" style="48"/>
    <col min="4109" max="4110" width="14.28515625" style="48" bestFit="1" customWidth="1"/>
    <col min="4111" max="4350" width="11.5703125" style="48"/>
    <col min="4351" max="4351" width="5.5703125" style="48" customWidth="1"/>
    <col min="4352" max="4352" width="12.85546875" style="48" bestFit="1" customWidth="1"/>
    <col min="4353" max="4354" width="15.28515625" style="48" customWidth="1"/>
    <col min="4355" max="4355" width="60" style="48" customWidth="1"/>
    <col min="4356" max="4356" width="8.85546875" style="48" customWidth="1"/>
    <col min="4357" max="4357" width="11.42578125" style="48" customWidth="1"/>
    <col min="4358" max="4358" width="16.42578125" style="48" customWidth="1"/>
    <col min="4359" max="4360" width="18.5703125" style="48" customWidth="1"/>
    <col min="4361" max="4361" width="18" style="48" customWidth="1"/>
    <col min="4362" max="4362" width="20.7109375" style="48" customWidth="1"/>
    <col min="4363" max="4363" width="21" style="48" customWidth="1"/>
    <col min="4364" max="4364" width="11.5703125" style="48"/>
    <col min="4365" max="4366" width="14.28515625" style="48" bestFit="1" customWidth="1"/>
    <col min="4367" max="4606" width="11.5703125" style="48"/>
    <col min="4607" max="4607" width="5.5703125" style="48" customWidth="1"/>
    <col min="4608" max="4608" width="12.85546875" style="48" bestFit="1" customWidth="1"/>
    <col min="4609" max="4610" width="15.28515625" style="48" customWidth="1"/>
    <col min="4611" max="4611" width="60" style="48" customWidth="1"/>
    <col min="4612" max="4612" width="8.85546875" style="48" customWidth="1"/>
    <col min="4613" max="4613" width="11.42578125" style="48" customWidth="1"/>
    <col min="4614" max="4614" width="16.42578125" style="48" customWidth="1"/>
    <col min="4615" max="4616" width="18.5703125" style="48" customWidth="1"/>
    <col min="4617" max="4617" width="18" style="48" customWidth="1"/>
    <col min="4618" max="4618" width="20.7109375" style="48" customWidth="1"/>
    <col min="4619" max="4619" width="21" style="48" customWidth="1"/>
    <col min="4620" max="4620" width="11.5703125" style="48"/>
    <col min="4621" max="4622" width="14.28515625" style="48" bestFit="1" customWidth="1"/>
    <col min="4623" max="4862" width="11.5703125" style="48"/>
    <col min="4863" max="4863" width="5.5703125" style="48" customWidth="1"/>
    <col min="4864" max="4864" width="12.85546875" style="48" bestFit="1" customWidth="1"/>
    <col min="4865" max="4866" width="15.28515625" style="48" customWidth="1"/>
    <col min="4867" max="4867" width="60" style="48" customWidth="1"/>
    <col min="4868" max="4868" width="8.85546875" style="48" customWidth="1"/>
    <col min="4869" max="4869" width="11.42578125" style="48" customWidth="1"/>
    <col min="4870" max="4870" width="16.42578125" style="48" customWidth="1"/>
    <col min="4871" max="4872" width="18.5703125" style="48" customWidth="1"/>
    <col min="4873" max="4873" width="18" style="48" customWidth="1"/>
    <col min="4874" max="4874" width="20.7109375" style="48" customWidth="1"/>
    <col min="4875" max="4875" width="21" style="48" customWidth="1"/>
    <col min="4876" max="4876" width="11.5703125" style="48"/>
    <col min="4877" max="4878" width="14.28515625" style="48" bestFit="1" customWidth="1"/>
    <col min="4879" max="5118" width="11.5703125" style="48"/>
    <col min="5119" max="5119" width="5.5703125" style="48" customWidth="1"/>
    <col min="5120" max="5120" width="12.85546875" style="48" bestFit="1" customWidth="1"/>
    <col min="5121" max="5122" width="15.28515625" style="48" customWidth="1"/>
    <col min="5123" max="5123" width="60" style="48" customWidth="1"/>
    <col min="5124" max="5124" width="8.85546875" style="48" customWidth="1"/>
    <col min="5125" max="5125" width="11.42578125" style="48" customWidth="1"/>
    <col min="5126" max="5126" width="16.42578125" style="48" customWidth="1"/>
    <col min="5127" max="5128" width="18.5703125" style="48" customWidth="1"/>
    <col min="5129" max="5129" width="18" style="48" customWidth="1"/>
    <col min="5130" max="5130" width="20.7109375" style="48" customWidth="1"/>
    <col min="5131" max="5131" width="21" style="48" customWidth="1"/>
    <col min="5132" max="5132" width="11.5703125" style="48"/>
    <col min="5133" max="5134" width="14.28515625" style="48" bestFit="1" customWidth="1"/>
    <col min="5135" max="5374" width="11.5703125" style="48"/>
    <col min="5375" max="5375" width="5.5703125" style="48" customWidth="1"/>
    <col min="5376" max="5376" width="12.85546875" style="48" bestFit="1" customWidth="1"/>
    <col min="5377" max="5378" width="15.28515625" style="48" customWidth="1"/>
    <col min="5379" max="5379" width="60" style="48" customWidth="1"/>
    <col min="5380" max="5380" width="8.85546875" style="48" customWidth="1"/>
    <col min="5381" max="5381" width="11.42578125" style="48" customWidth="1"/>
    <col min="5382" max="5382" width="16.42578125" style="48" customWidth="1"/>
    <col min="5383" max="5384" width="18.5703125" style="48" customWidth="1"/>
    <col min="5385" max="5385" width="18" style="48" customWidth="1"/>
    <col min="5386" max="5386" width="20.7109375" style="48" customWidth="1"/>
    <col min="5387" max="5387" width="21" style="48" customWidth="1"/>
    <col min="5388" max="5388" width="11.5703125" style="48"/>
    <col min="5389" max="5390" width="14.28515625" style="48" bestFit="1" customWidth="1"/>
    <col min="5391" max="5630" width="11.5703125" style="48"/>
    <col min="5631" max="5631" width="5.5703125" style="48" customWidth="1"/>
    <col min="5632" max="5632" width="12.85546875" style="48" bestFit="1" customWidth="1"/>
    <col min="5633" max="5634" width="15.28515625" style="48" customWidth="1"/>
    <col min="5635" max="5635" width="60" style="48" customWidth="1"/>
    <col min="5636" max="5636" width="8.85546875" style="48" customWidth="1"/>
    <col min="5637" max="5637" width="11.42578125" style="48" customWidth="1"/>
    <col min="5638" max="5638" width="16.42578125" style="48" customWidth="1"/>
    <col min="5639" max="5640" width="18.5703125" style="48" customWidth="1"/>
    <col min="5641" max="5641" width="18" style="48" customWidth="1"/>
    <col min="5642" max="5642" width="20.7109375" style="48" customWidth="1"/>
    <col min="5643" max="5643" width="21" style="48" customWidth="1"/>
    <col min="5644" max="5644" width="11.5703125" style="48"/>
    <col min="5645" max="5646" width="14.28515625" style="48" bestFit="1" customWidth="1"/>
    <col min="5647" max="5886" width="11.5703125" style="48"/>
    <col min="5887" max="5887" width="5.5703125" style="48" customWidth="1"/>
    <col min="5888" max="5888" width="12.85546875" style="48" bestFit="1" customWidth="1"/>
    <col min="5889" max="5890" width="15.28515625" style="48" customWidth="1"/>
    <col min="5891" max="5891" width="60" style="48" customWidth="1"/>
    <col min="5892" max="5892" width="8.85546875" style="48" customWidth="1"/>
    <col min="5893" max="5893" width="11.42578125" style="48" customWidth="1"/>
    <col min="5894" max="5894" width="16.42578125" style="48" customWidth="1"/>
    <col min="5895" max="5896" width="18.5703125" style="48" customWidth="1"/>
    <col min="5897" max="5897" width="18" style="48" customWidth="1"/>
    <col min="5898" max="5898" width="20.7109375" style="48" customWidth="1"/>
    <col min="5899" max="5899" width="21" style="48" customWidth="1"/>
    <col min="5900" max="5900" width="11.5703125" style="48"/>
    <col min="5901" max="5902" width="14.28515625" style="48" bestFit="1" customWidth="1"/>
    <col min="5903" max="6142" width="11.5703125" style="48"/>
    <col min="6143" max="6143" width="5.5703125" style="48" customWidth="1"/>
    <col min="6144" max="6144" width="12.85546875" style="48" bestFit="1" customWidth="1"/>
    <col min="6145" max="6146" width="15.28515625" style="48" customWidth="1"/>
    <col min="6147" max="6147" width="60" style="48" customWidth="1"/>
    <col min="6148" max="6148" width="8.85546875" style="48" customWidth="1"/>
    <col min="6149" max="6149" width="11.42578125" style="48" customWidth="1"/>
    <col min="6150" max="6150" width="16.42578125" style="48" customWidth="1"/>
    <col min="6151" max="6152" width="18.5703125" style="48" customWidth="1"/>
    <col min="6153" max="6153" width="18" style="48" customWidth="1"/>
    <col min="6154" max="6154" width="20.7109375" style="48" customWidth="1"/>
    <col min="6155" max="6155" width="21" style="48" customWidth="1"/>
    <col min="6156" max="6156" width="11.5703125" style="48"/>
    <col min="6157" max="6158" width="14.28515625" style="48" bestFit="1" customWidth="1"/>
    <col min="6159" max="6398" width="11.5703125" style="48"/>
    <col min="6399" max="6399" width="5.5703125" style="48" customWidth="1"/>
    <col min="6400" max="6400" width="12.85546875" style="48" bestFit="1" customWidth="1"/>
    <col min="6401" max="6402" width="15.28515625" style="48" customWidth="1"/>
    <col min="6403" max="6403" width="60" style="48" customWidth="1"/>
    <col min="6404" max="6404" width="8.85546875" style="48" customWidth="1"/>
    <col min="6405" max="6405" width="11.42578125" style="48" customWidth="1"/>
    <col min="6406" max="6406" width="16.42578125" style="48" customWidth="1"/>
    <col min="6407" max="6408" width="18.5703125" style="48" customWidth="1"/>
    <col min="6409" max="6409" width="18" style="48" customWidth="1"/>
    <col min="6410" max="6410" width="20.7109375" style="48" customWidth="1"/>
    <col min="6411" max="6411" width="21" style="48" customWidth="1"/>
    <col min="6412" max="6412" width="11.5703125" style="48"/>
    <col min="6413" max="6414" width="14.28515625" style="48" bestFit="1" customWidth="1"/>
    <col min="6415" max="6654" width="11.5703125" style="48"/>
    <col min="6655" max="6655" width="5.5703125" style="48" customWidth="1"/>
    <col min="6656" max="6656" width="12.85546875" style="48" bestFit="1" customWidth="1"/>
    <col min="6657" max="6658" width="15.28515625" style="48" customWidth="1"/>
    <col min="6659" max="6659" width="60" style="48" customWidth="1"/>
    <col min="6660" max="6660" width="8.85546875" style="48" customWidth="1"/>
    <col min="6661" max="6661" width="11.42578125" style="48" customWidth="1"/>
    <col min="6662" max="6662" width="16.42578125" style="48" customWidth="1"/>
    <col min="6663" max="6664" width="18.5703125" style="48" customWidth="1"/>
    <col min="6665" max="6665" width="18" style="48" customWidth="1"/>
    <col min="6666" max="6666" width="20.7109375" style="48" customWidth="1"/>
    <col min="6667" max="6667" width="21" style="48" customWidth="1"/>
    <col min="6668" max="6668" width="11.5703125" style="48"/>
    <col min="6669" max="6670" width="14.28515625" style="48" bestFit="1" customWidth="1"/>
    <col min="6671" max="6910" width="11.5703125" style="48"/>
    <col min="6911" max="6911" width="5.5703125" style="48" customWidth="1"/>
    <col min="6912" max="6912" width="12.85546875" style="48" bestFit="1" customWidth="1"/>
    <col min="6913" max="6914" width="15.28515625" style="48" customWidth="1"/>
    <col min="6915" max="6915" width="60" style="48" customWidth="1"/>
    <col min="6916" max="6916" width="8.85546875" style="48" customWidth="1"/>
    <col min="6917" max="6917" width="11.42578125" style="48" customWidth="1"/>
    <col min="6918" max="6918" width="16.42578125" style="48" customWidth="1"/>
    <col min="6919" max="6920" width="18.5703125" style="48" customWidth="1"/>
    <col min="6921" max="6921" width="18" style="48" customWidth="1"/>
    <col min="6922" max="6922" width="20.7109375" style="48" customWidth="1"/>
    <col min="6923" max="6923" width="21" style="48" customWidth="1"/>
    <col min="6924" max="6924" width="11.5703125" style="48"/>
    <col min="6925" max="6926" width="14.28515625" style="48" bestFit="1" customWidth="1"/>
    <col min="6927" max="7166" width="11.5703125" style="48"/>
    <col min="7167" max="7167" width="5.5703125" style="48" customWidth="1"/>
    <col min="7168" max="7168" width="12.85546875" style="48" bestFit="1" customWidth="1"/>
    <col min="7169" max="7170" width="15.28515625" style="48" customWidth="1"/>
    <col min="7171" max="7171" width="60" style="48" customWidth="1"/>
    <col min="7172" max="7172" width="8.85546875" style="48" customWidth="1"/>
    <col min="7173" max="7173" width="11.42578125" style="48" customWidth="1"/>
    <col min="7174" max="7174" width="16.42578125" style="48" customWidth="1"/>
    <col min="7175" max="7176" width="18.5703125" style="48" customWidth="1"/>
    <col min="7177" max="7177" width="18" style="48" customWidth="1"/>
    <col min="7178" max="7178" width="20.7109375" style="48" customWidth="1"/>
    <col min="7179" max="7179" width="21" style="48" customWidth="1"/>
    <col min="7180" max="7180" width="11.5703125" style="48"/>
    <col min="7181" max="7182" width="14.28515625" style="48" bestFit="1" customWidth="1"/>
    <col min="7183" max="7422" width="11.5703125" style="48"/>
    <col min="7423" max="7423" width="5.5703125" style="48" customWidth="1"/>
    <col min="7424" max="7424" width="12.85546875" style="48" bestFit="1" customWidth="1"/>
    <col min="7425" max="7426" width="15.28515625" style="48" customWidth="1"/>
    <col min="7427" max="7427" width="60" style="48" customWidth="1"/>
    <col min="7428" max="7428" width="8.85546875" style="48" customWidth="1"/>
    <col min="7429" max="7429" width="11.42578125" style="48" customWidth="1"/>
    <col min="7430" max="7430" width="16.42578125" style="48" customWidth="1"/>
    <col min="7431" max="7432" width="18.5703125" style="48" customWidth="1"/>
    <col min="7433" max="7433" width="18" style="48" customWidth="1"/>
    <col min="7434" max="7434" width="20.7109375" style="48" customWidth="1"/>
    <col min="7435" max="7435" width="21" style="48" customWidth="1"/>
    <col min="7436" max="7436" width="11.5703125" style="48"/>
    <col min="7437" max="7438" width="14.28515625" style="48" bestFit="1" customWidth="1"/>
    <col min="7439" max="7678" width="11.5703125" style="48"/>
    <col min="7679" max="7679" width="5.5703125" style="48" customWidth="1"/>
    <col min="7680" max="7680" width="12.85546875" style="48" bestFit="1" customWidth="1"/>
    <col min="7681" max="7682" width="15.28515625" style="48" customWidth="1"/>
    <col min="7683" max="7683" width="60" style="48" customWidth="1"/>
    <col min="7684" max="7684" width="8.85546875" style="48" customWidth="1"/>
    <col min="7685" max="7685" width="11.42578125" style="48" customWidth="1"/>
    <col min="7686" max="7686" width="16.42578125" style="48" customWidth="1"/>
    <col min="7687" max="7688" width="18.5703125" style="48" customWidth="1"/>
    <col min="7689" max="7689" width="18" style="48" customWidth="1"/>
    <col min="7690" max="7690" width="20.7109375" style="48" customWidth="1"/>
    <col min="7691" max="7691" width="21" style="48" customWidth="1"/>
    <col min="7692" max="7692" width="11.5703125" style="48"/>
    <col min="7693" max="7694" width="14.28515625" style="48" bestFit="1" customWidth="1"/>
    <col min="7695" max="7934" width="11.5703125" style="48"/>
    <col min="7935" max="7935" width="5.5703125" style="48" customWidth="1"/>
    <col min="7936" max="7936" width="12.85546875" style="48" bestFit="1" customWidth="1"/>
    <col min="7937" max="7938" width="15.28515625" style="48" customWidth="1"/>
    <col min="7939" max="7939" width="60" style="48" customWidth="1"/>
    <col min="7940" max="7940" width="8.85546875" style="48" customWidth="1"/>
    <col min="7941" max="7941" width="11.42578125" style="48" customWidth="1"/>
    <col min="7942" max="7942" width="16.42578125" style="48" customWidth="1"/>
    <col min="7943" max="7944" width="18.5703125" style="48" customWidth="1"/>
    <col min="7945" max="7945" width="18" style="48" customWidth="1"/>
    <col min="7946" max="7946" width="20.7109375" style="48" customWidth="1"/>
    <col min="7947" max="7947" width="21" style="48" customWidth="1"/>
    <col min="7948" max="7948" width="11.5703125" style="48"/>
    <col min="7949" max="7950" width="14.28515625" style="48" bestFit="1" customWidth="1"/>
    <col min="7951" max="8190" width="11.5703125" style="48"/>
    <col min="8191" max="8191" width="5.5703125" style="48" customWidth="1"/>
    <col min="8192" max="8192" width="12.85546875" style="48" bestFit="1" customWidth="1"/>
    <col min="8193" max="8194" width="15.28515625" style="48" customWidth="1"/>
    <col min="8195" max="8195" width="60" style="48" customWidth="1"/>
    <col min="8196" max="8196" width="8.85546875" style="48" customWidth="1"/>
    <col min="8197" max="8197" width="11.42578125" style="48" customWidth="1"/>
    <col min="8198" max="8198" width="16.42578125" style="48" customWidth="1"/>
    <col min="8199" max="8200" width="18.5703125" style="48" customWidth="1"/>
    <col min="8201" max="8201" width="18" style="48" customWidth="1"/>
    <col min="8202" max="8202" width="20.7109375" style="48" customWidth="1"/>
    <col min="8203" max="8203" width="21" style="48" customWidth="1"/>
    <col min="8204" max="8204" width="11.5703125" style="48"/>
    <col min="8205" max="8206" width="14.28515625" style="48" bestFit="1" customWidth="1"/>
    <col min="8207" max="8446" width="11.5703125" style="48"/>
    <col min="8447" max="8447" width="5.5703125" style="48" customWidth="1"/>
    <col min="8448" max="8448" width="12.85546875" style="48" bestFit="1" customWidth="1"/>
    <col min="8449" max="8450" width="15.28515625" style="48" customWidth="1"/>
    <col min="8451" max="8451" width="60" style="48" customWidth="1"/>
    <col min="8452" max="8452" width="8.85546875" style="48" customWidth="1"/>
    <col min="8453" max="8453" width="11.42578125" style="48" customWidth="1"/>
    <col min="8454" max="8454" width="16.42578125" style="48" customWidth="1"/>
    <col min="8455" max="8456" width="18.5703125" style="48" customWidth="1"/>
    <col min="8457" max="8457" width="18" style="48" customWidth="1"/>
    <col min="8458" max="8458" width="20.7109375" style="48" customWidth="1"/>
    <col min="8459" max="8459" width="21" style="48" customWidth="1"/>
    <col min="8460" max="8460" width="11.5703125" style="48"/>
    <col min="8461" max="8462" width="14.28515625" style="48" bestFit="1" customWidth="1"/>
    <col min="8463" max="8702" width="11.5703125" style="48"/>
    <col min="8703" max="8703" width="5.5703125" style="48" customWidth="1"/>
    <col min="8704" max="8704" width="12.85546875" style="48" bestFit="1" customWidth="1"/>
    <col min="8705" max="8706" width="15.28515625" style="48" customWidth="1"/>
    <col min="8707" max="8707" width="60" style="48" customWidth="1"/>
    <col min="8708" max="8708" width="8.85546875" style="48" customWidth="1"/>
    <col min="8709" max="8709" width="11.42578125" style="48" customWidth="1"/>
    <col min="8710" max="8710" width="16.42578125" style="48" customWidth="1"/>
    <col min="8711" max="8712" width="18.5703125" style="48" customWidth="1"/>
    <col min="8713" max="8713" width="18" style="48" customWidth="1"/>
    <col min="8714" max="8714" width="20.7109375" style="48" customWidth="1"/>
    <col min="8715" max="8715" width="21" style="48" customWidth="1"/>
    <col min="8716" max="8716" width="11.5703125" style="48"/>
    <col min="8717" max="8718" width="14.28515625" style="48" bestFit="1" customWidth="1"/>
    <col min="8719" max="8958" width="11.5703125" style="48"/>
    <col min="8959" max="8959" width="5.5703125" style="48" customWidth="1"/>
    <col min="8960" max="8960" width="12.85546875" style="48" bestFit="1" customWidth="1"/>
    <col min="8961" max="8962" width="15.28515625" style="48" customWidth="1"/>
    <col min="8963" max="8963" width="60" style="48" customWidth="1"/>
    <col min="8964" max="8964" width="8.85546875" style="48" customWidth="1"/>
    <col min="8965" max="8965" width="11.42578125" style="48" customWidth="1"/>
    <col min="8966" max="8966" width="16.42578125" style="48" customWidth="1"/>
    <col min="8967" max="8968" width="18.5703125" style="48" customWidth="1"/>
    <col min="8969" max="8969" width="18" style="48" customWidth="1"/>
    <col min="8970" max="8970" width="20.7109375" style="48" customWidth="1"/>
    <col min="8971" max="8971" width="21" style="48" customWidth="1"/>
    <col min="8972" max="8972" width="11.5703125" style="48"/>
    <col min="8973" max="8974" width="14.28515625" style="48" bestFit="1" customWidth="1"/>
    <col min="8975" max="9214" width="11.5703125" style="48"/>
    <col min="9215" max="9215" width="5.5703125" style="48" customWidth="1"/>
    <col min="9216" max="9216" width="12.85546875" style="48" bestFit="1" customWidth="1"/>
    <col min="9217" max="9218" width="15.28515625" style="48" customWidth="1"/>
    <col min="9219" max="9219" width="60" style="48" customWidth="1"/>
    <col min="9220" max="9220" width="8.85546875" style="48" customWidth="1"/>
    <col min="9221" max="9221" width="11.42578125" style="48" customWidth="1"/>
    <col min="9222" max="9222" width="16.42578125" style="48" customWidth="1"/>
    <col min="9223" max="9224" width="18.5703125" style="48" customWidth="1"/>
    <col min="9225" max="9225" width="18" style="48" customWidth="1"/>
    <col min="9226" max="9226" width="20.7109375" style="48" customWidth="1"/>
    <col min="9227" max="9227" width="21" style="48" customWidth="1"/>
    <col min="9228" max="9228" width="11.5703125" style="48"/>
    <col min="9229" max="9230" width="14.28515625" style="48" bestFit="1" customWidth="1"/>
    <col min="9231" max="9470" width="11.5703125" style="48"/>
    <col min="9471" max="9471" width="5.5703125" style="48" customWidth="1"/>
    <col min="9472" max="9472" width="12.85546875" style="48" bestFit="1" customWidth="1"/>
    <col min="9473" max="9474" width="15.28515625" style="48" customWidth="1"/>
    <col min="9475" max="9475" width="60" style="48" customWidth="1"/>
    <col min="9476" max="9476" width="8.85546875" style="48" customWidth="1"/>
    <col min="9477" max="9477" width="11.42578125" style="48" customWidth="1"/>
    <col min="9478" max="9478" width="16.42578125" style="48" customWidth="1"/>
    <col min="9479" max="9480" width="18.5703125" style="48" customWidth="1"/>
    <col min="9481" max="9481" width="18" style="48" customWidth="1"/>
    <col min="9482" max="9482" width="20.7109375" style="48" customWidth="1"/>
    <col min="9483" max="9483" width="21" style="48" customWidth="1"/>
    <col min="9484" max="9484" width="11.5703125" style="48"/>
    <col min="9485" max="9486" width="14.28515625" style="48" bestFit="1" customWidth="1"/>
    <col min="9487" max="9726" width="11.5703125" style="48"/>
    <col min="9727" max="9727" width="5.5703125" style="48" customWidth="1"/>
    <col min="9728" max="9728" width="12.85546875" style="48" bestFit="1" customWidth="1"/>
    <col min="9729" max="9730" width="15.28515625" style="48" customWidth="1"/>
    <col min="9731" max="9731" width="60" style="48" customWidth="1"/>
    <col min="9732" max="9732" width="8.85546875" style="48" customWidth="1"/>
    <col min="9733" max="9733" width="11.42578125" style="48" customWidth="1"/>
    <col min="9734" max="9734" width="16.42578125" style="48" customWidth="1"/>
    <col min="9735" max="9736" width="18.5703125" style="48" customWidth="1"/>
    <col min="9737" max="9737" width="18" style="48" customWidth="1"/>
    <col min="9738" max="9738" width="20.7109375" style="48" customWidth="1"/>
    <col min="9739" max="9739" width="21" style="48" customWidth="1"/>
    <col min="9740" max="9740" width="11.5703125" style="48"/>
    <col min="9741" max="9742" width="14.28515625" style="48" bestFit="1" customWidth="1"/>
    <col min="9743" max="9982" width="11.5703125" style="48"/>
    <col min="9983" max="9983" width="5.5703125" style="48" customWidth="1"/>
    <col min="9984" max="9984" width="12.85546875" style="48" bestFit="1" customWidth="1"/>
    <col min="9985" max="9986" width="15.28515625" style="48" customWidth="1"/>
    <col min="9987" max="9987" width="60" style="48" customWidth="1"/>
    <col min="9988" max="9988" width="8.85546875" style="48" customWidth="1"/>
    <col min="9989" max="9989" width="11.42578125" style="48" customWidth="1"/>
    <col min="9990" max="9990" width="16.42578125" style="48" customWidth="1"/>
    <col min="9991" max="9992" width="18.5703125" style="48" customWidth="1"/>
    <col min="9993" max="9993" width="18" style="48" customWidth="1"/>
    <col min="9994" max="9994" width="20.7109375" style="48" customWidth="1"/>
    <col min="9995" max="9995" width="21" style="48" customWidth="1"/>
    <col min="9996" max="9996" width="11.5703125" style="48"/>
    <col min="9997" max="9998" width="14.28515625" style="48" bestFit="1" customWidth="1"/>
    <col min="9999" max="10238" width="11.5703125" style="48"/>
    <col min="10239" max="10239" width="5.5703125" style="48" customWidth="1"/>
    <col min="10240" max="10240" width="12.85546875" style="48" bestFit="1" customWidth="1"/>
    <col min="10241" max="10242" width="15.28515625" style="48" customWidth="1"/>
    <col min="10243" max="10243" width="60" style="48" customWidth="1"/>
    <col min="10244" max="10244" width="8.85546875" style="48" customWidth="1"/>
    <col min="10245" max="10245" width="11.42578125" style="48" customWidth="1"/>
    <col min="10246" max="10246" width="16.42578125" style="48" customWidth="1"/>
    <col min="10247" max="10248" width="18.5703125" style="48" customWidth="1"/>
    <col min="10249" max="10249" width="18" style="48" customWidth="1"/>
    <col min="10250" max="10250" width="20.7109375" style="48" customWidth="1"/>
    <col min="10251" max="10251" width="21" style="48" customWidth="1"/>
    <col min="10252" max="10252" width="11.5703125" style="48"/>
    <col min="10253" max="10254" width="14.28515625" style="48" bestFit="1" customWidth="1"/>
    <col min="10255" max="10494" width="11.5703125" style="48"/>
    <col min="10495" max="10495" width="5.5703125" style="48" customWidth="1"/>
    <col min="10496" max="10496" width="12.85546875" style="48" bestFit="1" customWidth="1"/>
    <col min="10497" max="10498" width="15.28515625" style="48" customWidth="1"/>
    <col min="10499" max="10499" width="60" style="48" customWidth="1"/>
    <col min="10500" max="10500" width="8.85546875" style="48" customWidth="1"/>
    <col min="10501" max="10501" width="11.42578125" style="48" customWidth="1"/>
    <col min="10502" max="10502" width="16.42578125" style="48" customWidth="1"/>
    <col min="10503" max="10504" width="18.5703125" style="48" customWidth="1"/>
    <col min="10505" max="10505" width="18" style="48" customWidth="1"/>
    <col min="10506" max="10506" width="20.7109375" style="48" customWidth="1"/>
    <col min="10507" max="10507" width="21" style="48" customWidth="1"/>
    <col min="10508" max="10508" width="11.5703125" style="48"/>
    <col min="10509" max="10510" width="14.28515625" style="48" bestFit="1" customWidth="1"/>
    <col min="10511" max="10750" width="11.5703125" style="48"/>
    <col min="10751" max="10751" width="5.5703125" style="48" customWidth="1"/>
    <col min="10752" max="10752" width="12.85546875" style="48" bestFit="1" customWidth="1"/>
    <col min="10753" max="10754" width="15.28515625" style="48" customWidth="1"/>
    <col min="10755" max="10755" width="60" style="48" customWidth="1"/>
    <col min="10756" max="10756" width="8.85546875" style="48" customWidth="1"/>
    <col min="10757" max="10757" width="11.42578125" style="48" customWidth="1"/>
    <col min="10758" max="10758" width="16.42578125" style="48" customWidth="1"/>
    <col min="10759" max="10760" width="18.5703125" style="48" customWidth="1"/>
    <col min="10761" max="10761" width="18" style="48" customWidth="1"/>
    <col min="10762" max="10762" width="20.7109375" style="48" customWidth="1"/>
    <col min="10763" max="10763" width="21" style="48" customWidth="1"/>
    <col min="10764" max="10764" width="11.5703125" style="48"/>
    <col min="10765" max="10766" width="14.28515625" style="48" bestFit="1" customWidth="1"/>
    <col min="10767" max="11006" width="11.5703125" style="48"/>
    <col min="11007" max="11007" width="5.5703125" style="48" customWidth="1"/>
    <col min="11008" max="11008" width="12.85546875" style="48" bestFit="1" customWidth="1"/>
    <col min="11009" max="11010" width="15.28515625" style="48" customWidth="1"/>
    <col min="11011" max="11011" width="60" style="48" customWidth="1"/>
    <col min="11012" max="11012" width="8.85546875" style="48" customWidth="1"/>
    <col min="11013" max="11013" width="11.42578125" style="48" customWidth="1"/>
    <col min="11014" max="11014" width="16.42578125" style="48" customWidth="1"/>
    <col min="11015" max="11016" width="18.5703125" style="48" customWidth="1"/>
    <col min="11017" max="11017" width="18" style="48" customWidth="1"/>
    <col min="11018" max="11018" width="20.7109375" style="48" customWidth="1"/>
    <col min="11019" max="11019" width="21" style="48" customWidth="1"/>
    <col min="11020" max="11020" width="11.5703125" style="48"/>
    <col min="11021" max="11022" width="14.28515625" style="48" bestFit="1" customWidth="1"/>
    <col min="11023" max="11262" width="11.5703125" style="48"/>
    <col min="11263" max="11263" width="5.5703125" style="48" customWidth="1"/>
    <col min="11264" max="11264" width="12.85546875" style="48" bestFit="1" customWidth="1"/>
    <col min="11265" max="11266" width="15.28515625" style="48" customWidth="1"/>
    <col min="11267" max="11267" width="60" style="48" customWidth="1"/>
    <col min="11268" max="11268" width="8.85546875" style="48" customWidth="1"/>
    <col min="11269" max="11269" width="11.42578125" style="48" customWidth="1"/>
    <col min="11270" max="11270" width="16.42578125" style="48" customWidth="1"/>
    <col min="11271" max="11272" width="18.5703125" style="48" customWidth="1"/>
    <col min="11273" max="11273" width="18" style="48" customWidth="1"/>
    <col min="11274" max="11274" width="20.7109375" style="48" customWidth="1"/>
    <col min="11275" max="11275" width="21" style="48" customWidth="1"/>
    <col min="11276" max="11276" width="11.5703125" style="48"/>
    <col min="11277" max="11278" width="14.28515625" style="48" bestFit="1" customWidth="1"/>
    <col min="11279" max="11518" width="11.5703125" style="48"/>
    <col min="11519" max="11519" width="5.5703125" style="48" customWidth="1"/>
    <col min="11520" max="11520" width="12.85546875" style="48" bestFit="1" customWidth="1"/>
    <col min="11521" max="11522" width="15.28515625" style="48" customWidth="1"/>
    <col min="11523" max="11523" width="60" style="48" customWidth="1"/>
    <col min="11524" max="11524" width="8.85546875" style="48" customWidth="1"/>
    <col min="11525" max="11525" width="11.42578125" style="48" customWidth="1"/>
    <col min="11526" max="11526" width="16.42578125" style="48" customWidth="1"/>
    <col min="11527" max="11528" width="18.5703125" style="48" customWidth="1"/>
    <col min="11529" max="11529" width="18" style="48" customWidth="1"/>
    <col min="11530" max="11530" width="20.7109375" style="48" customWidth="1"/>
    <col min="11531" max="11531" width="21" style="48" customWidth="1"/>
    <col min="11532" max="11532" width="11.5703125" style="48"/>
    <col min="11533" max="11534" width="14.28515625" style="48" bestFit="1" customWidth="1"/>
    <col min="11535" max="11774" width="11.5703125" style="48"/>
    <col min="11775" max="11775" width="5.5703125" style="48" customWidth="1"/>
    <col min="11776" max="11776" width="12.85546875" style="48" bestFit="1" customWidth="1"/>
    <col min="11777" max="11778" width="15.28515625" style="48" customWidth="1"/>
    <col min="11779" max="11779" width="60" style="48" customWidth="1"/>
    <col min="11780" max="11780" width="8.85546875" style="48" customWidth="1"/>
    <col min="11781" max="11781" width="11.42578125" style="48" customWidth="1"/>
    <col min="11782" max="11782" width="16.42578125" style="48" customWidth="1"/>
    <col min="11783" max="11784" width="18.5703125" style="48" customWidth="1"/>
    <col min="11785" max="11785" width="18" style="48" customWidth="1"/>
    <col min="11786" max="11786" width="20.7109375" style="48" customWidth="1"/>
    <col min="11787" max="11787" width="21" style="48" customWidth="1"/>
    <col min="11788" max="11788" width="11.5703125" style="48"/>
    <col min="11789" max="11790" width="14.28515625" style="48" bestFit="1" customWidth="1"/>
    <col min="11791" max="12030" width="11.5703125" style="48"/>
    <col min="12031" max="12031" width="5.5703125" style="48" customWidth="1"/>
    <col min="12032" max="12032" width="12.85546875" style="48" bestFit="1" customWidth="1"/>
    <col min="12033" max="12034" width="15.28515625" style="48" customWidth="1"/>
    <col min="12035" max="12035" width="60" style="48" customWidth="1"/>
    <col min="12036" max="12036" width="8.85546875" style="48" customWidth="1"/>
    <col min="12037" max="12037" width="11.42578125" style="48" customWidth="1"/>
    <col min="12038" max="12038" width="16.42578125" style="48" customWidth="1"/>
    <col min="12039" max="12040" width="18.5703125" style="48" customWidth="1"/>
    <col min="12041" max="12041" width="18" style="48" customWidth="1"/>
    <col min="12042" max="12042" width="20.7109375" style="48" customWidth="1"/>
    <col min="12043" max="12043" width="21" style="48" customWidth="1"/>
    <col min="12044" max="12044" width="11.5703125" style="48"/>
    <col min="12045" max="12046" width="14.28515625" style="48" bestFit="1" customWidth="1"/>
    <col min="12047" max="12286" width="11.5703125" style="48"/>
    <col min="12287" max="12287" width="5.5703125" style="48" customWidth="1"/>
    <col min="12288" max="12288" width="12.85546875" style="48" bestFit="1" customWidth="1"/>
    <col min="12289" max="12290" width="15.28515625" style="48" customWidth="1"/>
    <col min="12291" max="12291" width="60" style="48" customWidth="1"/>
    <col min="12292" max="12292" width="8.85546875" style="48" customWidth="1"/>
    <col min="12293" max="12293" width="11.42578125" style="48" customWidth="1"/>
    <col min="12294" max="12294" width="16.42578125" style="48" customWidth="1"/>
    <col min="12295" max="12296" width="18.5703125" style="48" customWidth="1"/>
    <col min="12297" max="12297" width="18" style="48" customWidth="1"/>
    <col min="12298" max="12298" width="20.7109375" style="48" customWidth="1"/>
    <col min="12299" max="12299" width="21" style="48" customWidth="1"/>
    <col min="12300" max="12300" width="11.5703125" style="48"/>
    <col min="12301" max="12302" width="14.28515625" style="48" bestFit="1" customWidth="1"/>
    <col min="12303" max="12542" width="11.5703125" style="48"/>
    <col min="12543" max="12543" width="5.5703125" style="48" customWidth="1"/>
    <col min="12544" max="12544" width="12.85546875" style="48" bestFit="1" customWidth="1"/>
    <col min="12545" max="12546" width="15.28515625" style="48" customWidth="1"/>
    <col min="12547" max="12547" width="60" style="48" customWidth="1"/>
    <col min="12548" max="12548" width="8.85546875" style="48" customWidth="1"/>
    <col min="12549" max="12549" width="11.42578125" style="48" customWidth="1"/>
    <col min="12550" max="12550" width="16.42578125" style="48" customWidth="1"/>
    <col min="12551" max="12552" width="18.5703125" style="48" customWidth="1"/>
    <col min="12553" max="12553" width="18" style="48" customWidth="1"/>
    <col min="12554" max="12554" width="20.7109375" style="48" customWidth="1"/>
    <col min="12555" max="12555" width="21" style="48" customWidth="1"/>
    <col min="12556" max="12556" width="11.5703125" style="48"/>
    <col min="12557" max="12558" width="14.28515625" style="48" bestFit="1" customWidth="1"/>
    <col min="12559" max="12798" width="11.5703125" style="48"/>
    <col min="12799" max="12799" width="5.5703125" style="48" customWidth="1"/>
    <col min="12800" max="12800" width="12.85546875" style="48" bestFit="1" customWidth="1"/>
    <col min="12801" max="12802" width="15.28515625" style="48" customWidth="1"/>
    <col min="12803" max="12803" width="60" style="48" customWidth="1"/>
    <col min="12804" max="12804" width="8.85546875" style="48" customWidth="1"/>
    <col min="12805" max="12805" width="11.42578125" style="48" customWidth="1"/>
    <col min="12806" max="12806" width="16.42578125" style="48" customWidth="1"/>
    <col min="12807" max="12808" width="18.5703125" style="48" customWidth="1"/>
    <col min="12809" max="12809" width="18" style="48" customWidth="1"/>
    <col min="12810" max="12810" width="20.7109375" style="48" customWidth="1"/>
    <col min="12811" max="12811" width="21" style="48" customWidth="1"/>
    <col min="12812" max="12812" width="11.5703125" style="48"/>
    <col min="12813" max="12814" width="14.28515625" style="48" bestFit="1" customWidth="1"/>
    <col min="12815" max="13054" width="11.5703125" style="48"/>
    <col min="13055" max="13055" width="5.5703125" style="48" customWidth="1"/>
    <col min="13056" max="13056" width="12.85546875" style="48" bestFit="1" customWidth="1"/>
    <col min="13057" max="13058" width="15.28515625" style="48" customWidth="1"/>
    <col min="13059" max="13059" width="60" style="48" customWidth="1"/>
    <col min="13060" max="13060" width="8.85546875" style="48" customWidth="1"/>
    <col min="13061" max="13061" width="11.42578125" style="48" customWidth="1"/>
    <col min="13062" max="13062" width="16.42578125" style="48" customWidth="1"/>
    <col min="13063" max="13064" width="18.5703125" style="48" customWidth="1"/>
    <col min="13065" max="13065" width="18" style="48" customWidth="1"/>
    <col min="13066" max="13066" width="20.7109375" style="48" customWidth="1"/>
    <col min="13067" max="13067" width="21" style="48" customWidth="1"/>
    <col min="13068" max="13068" width="11.5703125" style="48"/>
    <col min="13069" max="13070" width="14.28515625" style="48" bestFit="1" customWidth="1"/>
    <col min="13071" max="13310" width="11.5703125" style="48"/>
    <col min="13311" max="13311" width="5.5703125" style="48" customWidth="1"/>
    <col min="13312" max="13312" width="12.85546875" style="48" bestFit="1" customWidth="1"/>
    <col min="13313" max="13314" width="15.28515625" style="48" customWidth="1"/>
    <col min="13315" max="13315" width="60" style="48" customWidth="1"/>
    <col min="13316" max="13316" width="8.85546875" style="48" customWidth="1"/>
    <col min="13317" max="13317" width="11.42578125" style="48" customWidth="1"/>
    <col min="13318" max="13318" width="16.42578125" style="48" customWidth="1"/>
    <col min="13319" max="13320" width="18.5703125" style="48" customWidth="1"/>
    <col min="13321" max="13321" width="18" style="48" customWidth="1"/>
    <col min="13322" max="13322" width="20.7109375" style="48" customWidth="1"/>
    <col min="13323" max="13323" width="21" style="48" customWidth="1"/>
    <col min="13324" max="13324" width="11.5703125" style="48"/>
    <col min="13325" max="13326" width="14.28515625" style="48" bestFit="1" customWidth="1"/>
    <col min="13327" max="13566" width="11.5703125" style="48"/>
    <col min="13567" max="13567" width="5.5703125" style="48" customWidth="1"/>
    <col min="13568" max="13568" width="12.85546875" style="48" bestFit="1" customWidth="1"/>
    <col min="13569" max="13570" width="15.28515625" style="48" customWidth="1"/>
    <col min="13571" max="13571" width="60" style="48" customWidth="1"/>
    <col min="13572" max="13572" width="8.85546875" style="48" customWidth="1"/>
    <col min="13573" max="13573" width="11.42578125" style="48" customWidth="1"/>
    <col min="13574" max="13574" width="16.42578125" style="48" customWidth="1"/>
    <col min="13575" max="13576" width="18.5703125" style="48" customWidth="1"/>
    <col min="13577" max="13577" width="18" style="48" customWidth="1"/>
    <col min="13578" max="13578" width="20.7109375" style="48" customWidth="1"/>
    <col min="13579" max="13579" width="21" style="48" customWidth="1"/>
    <col min="13580" max="13580" width="11.5703125" style="48"/>
    <col min="13581" max="13582" width="14.28515625" style="48" bestFit="1" customWidth="1"/>
    <col min="13583" max="13822" width="11.5703125" style="48"/>
    <col min="13823" max="13823" width="5.5703125" style="48" customWidth="1"/>
    <col min="13824" max="13824" width="12.85546875" style="48" bestFit="1" customWidth="1"/>
    <col min="13825" max="13826" width="15.28515625" style="48" customWidth="1"/>
    <col min="13827" max="13827" width="60" style="48" customWidth="1"/>
    <col min="13828" max="13828" width="8.85546875" style="48" customWidth="1"/>
    <col min="13829" max="13829" width="11.42578125" style="48" customWidth="1"/>
    <col min="13830" max="13830" width="16.42578125" style="48" customWidth="1"/>
    <col min="13831" max="13832" width="18.5703125" style="48" customWidth="1"/>
    <col min="13833" max="13833" width="18" style="48" customWidth="1"/>
    <col min="13834" max="13834" width="20.7109375" style="48" customWidth="1"/>
    <col min="13835" max="13835" width="21" style="48" customWidth="1"/>
    <col min="13836" max="13836" width="11.5703125" style="48"/>
    <col min="13837" max="13838" width="14.28515625" style="48" bestFit="1" customWidth="1"/>
    <col min="13839" max="14078" width="11.5703125" style="48"/>
    <col min="14079" max="14079" width="5.5703125" style="48" customWidth="1"/>
    <col min="14080" max="14080" width="12.85546875" style="48" bestFit="1" customWidth="1"/>
    <col min="14081" max="14082" width="15.28515625" style="48" customWidth="1"/>
    <col min="14083" max="14083" width="60" style="48" customWidth="1"/>
    <col min="14084" max="14084" width="8.85546875" style="48" customWidth="1"/>
    <col min="14085" max="14085" width="11.42578125" style="48" customWidth="1"/>
    <col min="14086" max="14086" width="16.42578125" style="48" customWidth="1"/>
    <col min="14087" max="14088" width="18.5703125" style="48" customWidth="1"/>
    <col min="14089" max="14089" width="18" style="48" customWidth="1"/>
    <col min="14090" max="14090" width="20.7109375" style="48" customWidth="1"/>
    <col min="14091" max="14091" width="21" style="48" customWidth="1"/>
    <col min="14092" max="14092" width="11.5703125" style="48"/>
    <col min="14093" max="14094" width="14.28515625" style="48" bestFit="1" customWidth="1"/>
    <col min="14095" max="14334" width="11.5703125" style="48"/>
    <col min="14335" max="14335" width="5.5703125" style="48" customWidth="1"/>
    <col min="14336" max="14336" width="12.85546875" style="48" bestFit="1" customWidth="1"/>
    <col min="14337" max="14338" width="15.28515625" style="48" customWidth="1"/>
    <col min="14339" max="14339" width="60" style="48" customWidth="1"/>
    <col min="14340" max="14340" width="8.85546875" style="48" customWidth="1"/>
    <col min="14341" max="14341" width="11.42578125" style="48" customWidth="1"/>
    <col min="14342" max="14342" width="16.42578125" style="48" customWidth="1"/>
    <col min="14343" max="14344" width="18.5703125" style="48" customWidth="1"/>
    <col min="14345" max="14345" width="18" style="48" customWidth="1"/>
    <col min="14346" max="14346" width="20.7109375" style="48" customWidth="1"/>
    <col min="14347" max="14347" width="21" style="48" customWidth="1"/>
    <col min="14348" max="14348" width="11.5703125" style="48"/>
    <col min="14349" max="14350" width="14.28515625" style="48" bestFit="1" customWidth="1"/>
    <col min="14351" max="14590" width="11.5703125" style="48"/>
    <col min="14591" max="14591" width="5.5703125" style="48" customWidth="1"/>
    <col min="14592" max="14592" width="12.85546875" style="48" bestFit="1" customWidth="1"/>
    <col min="14593" max="14594" width="15.28515625" style="48" customWidth="1"/>
    <col min="14595" max="14595" width="60" style="48" customWidth="1"/>
    <col min="14596" max="14596" width="8.85546875" style="48" customWidth="1"/>
    <col min="14597" max="14597" width="11.42578125" style="48" customWidth="1"/>
    <col min="14598" max="14598" width="16.42578125" style="48" customWidth="1"/>
    <col min="14599" max="14600" width="18.5703125" style="48" customWidth="1"/>
    <col min="14601" max="14601" width="18" style="48" customWidth="1"/>
    <col min="14602" max="14602" width="20.7109375" style="48" customWidth="1"/>
    <col min="14603" max="14603" width="21" style="48" customWidth="1"/>
    <col min="14604" max="14604" width="11.5703125" style="48"/>
    <col min="14605" max="14606" width="14.28515625" style="48" bestFit="1" customWidth="1"/>
    <col min="14607" max="14846" width="11.5703125" style="48"/>
    <col min="14847" max="14847" width="5.5703125" style="48" customWidth="1"/>
    <col min="14848" max="14848" width="12.85546875" style="48" bestFit="1" customWidth="1"/>
    <col min="14849" max="14850" width="15.28515625" style="48" customWidth="1"/>
    <col min="14851" max="14851" width="60" style="48" customWidth="1"/>
    <col min="14852" max="14852" width="8.85546875" style="48" customWidth="1"/>
    <col min="14853" max="14853" width="11.42578125" style="48" customWidth="1"/>
    <col min="14854" max="14854" width="16.42578125" style="48" customWidth="1"/>
    <col min="14855" max="14856" width="18.5703125" style="48" customWidth="1"/>
    <col min="14857" max="14857" width="18" style="48" customWidth="1"/>
    <col min="14858" max="14858" width="20.7109375" style="48" customWidth="1"/>
    <col min="14859" max="14859" width="21" style="48" customWidth="1"/>
    <col min="14860" max="14860" width="11.5703125" style="48"/>
    <col min="14861" max="14862" width="14.28515625" style="48" bestFit="1" customWidth="1"/>
    <col min="14863" max="15102" width="11.5703125" style="48"/>
    <col min="15103" max="15103" width="5.5703125" style="48" customWidth="1"/>
    <col min="15104" max="15104" width="12.85546875" style="48" bestFit="1" customWidth="1"/>
    <col min="15105" max="15106" width="15.28515625" style="48" customWidth="1"/>
    <col min="15107" max="15107" width="60" style="48" customWidth="1"/>
    <col min="15108" max="15108" width="8.85546875" style="48" customWidth="1"/>
    <col min="15109" max="15109" width="11.42578125" style="48" customWidth="1"/>
    <col min="15110" max="15110" width="16.42578125" style="48" customWidth="1"/>
    <col min="15111" max="15112" width="18.5703125" style="48" customWidth="1"/>
    <col min="15113" max="15113" width="18" style="48" customWidth="1"/>
    <col min="15114" max="15114" width="20.7109375" style="48" customWidth="1"/>
    <col min="15115" max="15115" width="21" style="48" customWidth="1"/>
    <col min="15116" max="15116" width="11.5703125" style="48"/>
    <col min="15117" max="15118" width="14.28515625" style="48" bestFit="1" customWidth="1"/>
    <col min="15119" max="15358" width="11.5703125" style="48"/>
    <col min="15359" max="15359" width="5.5703125" style="48" customWidth="1"/>
    <col min="15360" max="15360" width="12.85546875" style="48" bestFit="1" customWidth="1"/>
    <col min="15361" max="15362" width="15.28515625" style="48" customWidth="1"/>
    <col min="15363" max="15363" width="60" style="48" customWidth="1"/>
    <col min="15364" max="15364" width="8.85546875" style="48" customWidth="1"/>
    <col min="15365" max="15365" width="11.42578125" style="48" customWidth="1"/>
    <col min="15366" max="15366" width="16.42578125" style="48" customWidth="1"/>
    <col min="15367" max="15368" width="18.5703125" style="48" customWidth="1"/>
    <col min="15369" max="15369" width="18" style="48" customWidth="1"/>
    <col min="15370" max="15370" width="20.7109375" style="48" customWidth="1"/>
    <col min="15371" max="15371" width="21" style="48" customWidth="1"/>
    <col min="15372" max="15372" width="11.5703125" style="48"/>
    <col min="15373" max="15374" width="14.28515625" style="48" bestFit="1" customWidth="1"/>
    <col min="15375" max="15614" width="11.5703125" style="48"/>
    <col min="15615" max="15615" width="5.5703125" style="48" customWidth="1"/>
    <col min="15616" max="15616" width="12.85546875" style="48" bestFit="1" customWidth="1"/>
    <col min="15617" max="15618" width="15.28515625" style="48" customWidth="1"/>
    <col min="15619" max="15619" width="60" style="48" customWidth="1"/>
    <col min="15620" max="15620" width="8.85546875" style="48" customWidth="1"/>
    <col min="15621" max="15621" width="11.42578125" style="48" customWidth="1"/>
    <col min="15622" max="15622" width="16.42578125" style="48" customWidth="1"/>
    <col min="15623" max="15624" width="18.5703125" style="48" customWidth="1"/>
    <col min="15625" max="15625" width="18" style="48" customWidth="1"/>
    <col min="15626" max="15626" width="20.7109375" style="48" customWidth="1"/>
    <col min="15627" max="15627" width="21" style="48" customWidth="1"/>
    <col min="15628" max="15628" width="11.5703125" style="48"/>
    <col min="15629" max="15630" width="14.28515625" style="48" bestFit="1" customWidth="1"/>
    <col min="15631" max="15870" width="11.5703125" style="48"/>
    <col min="15871" max="15871" width="5.5703125" style="48" customWidth="1"/>
    <col min="15872" max="15872" width="12.85546875" style="48" bestFit="1" customWidth="1"/>
    <col min="15873" max="15874" width="15.28515625" style="48" customWidth="1"/>
    <col min="15875" max="15875" width="60" style="48" customWidth="1"/>
    <col min="15876" max="15876" width="8.85546875" style="48" customWidth="1"/>
    <col min="15877" max="15877" width="11.42578125" style="48" customWidth="1"/>
    <col min="15878" max="15878" width="16.42578125" style="48" customWidth="1"/>
    <col min="15879" max="15880" width="18.5703125" style="48" customWidth="1"/>
    <col min="15881" max="15881" width="18" style="48" customWidth="1"/>
    <col min="15882" max="15882" width="20.7109375" style="48" customWidth="1"/>
    <col min="15883" max="15883" width="21" style="48" customWidth="1"/>
    <col min="15884" max="15884" width="11.5703125" style="48"/>
    <col min="15885" max="15886" width="14.28515625" style="48" bestFit="1" customWidth="1"/>
    <col min="15887" max="16126" width="11.5703125" style="48"/>
    <col min="16127" max="16127" width="5.5703125" style="48" customWidth="1"/>
    <col min="16128" max="16128" width="12.85546875" style="48" bestFit="1" customWidth="1"/>
    <col min="16129" max="16130" width="15.28515625" style="48" customWidth="1"/>
    <col min="16131" max="16131" width="60" style="48" customWidth="1"/>
    <col min="16132" max="16132" width="8.85546875" style="48" customWidth="1"/>
    <col min="16133" max="16133" width="11.42578125" style="48" customWidth="1"/>
    <col min="16134" max="16134" width="16.42578125" style="48" customWidth="1"/>
    <col min="16135" max="16136" width="18.5703125" style="48" customWidth="1"/>
    <col min="16137" max="16137" width="18" style="48" customWidth="1"/>
    <col min="16138" max="16138" width="20.7109375" style="48" customWidth="1"/>
    <col min="16139" max="16139" width="21" style="48" customWidth="1"/>
    <col min="16140" max="16140" width="11.5703125" style="48"/>
    <col min="16141" max="16142" width="14.28515625" style="48" bestFit="1" customWidth="1"/>
    <col min="16143" max="16384" width="11.5703125" style="48"/>
  </cols>
  <sheetData>
    <row r="1" spans="1:12" ht="15" x14ac:dyDescent="0.25">
      <c r="B1" s="49"/>
      <c r="G1" s="51"/>
      <c r="H1" s="51"/>
      <c r="I1" s="51"/>
      <c r="J1" s="51"/>
    </row>
    <row r="2" spans="1:12" ht="41.25" customHeight="1" x14ac:dyDescent="0.25">
      <c r="A2" s="131" t="s">
        <v>139</v>
      </c>
      <c r="B2" s="132"/>
      <c r="C2" s="132"/>
      <c r="D2" s="132"/>
      <c r="E2" s="132"/>
      <c r="F2" s="132"/>
      <c r="G2" s="132"/>
      <c r="H2" s="132"/>
      <c r="I2" s="132"/>
      <c r="J2" s="132"/>
      <c r="K2" s="132"/>
      <c r="L2" s="132"/>
    </row>
    <row r="3" spans="1:12" ht="45" x14ac:dyDescent="0.25">
      <c r="A3" s="174" t="s">
        <v>70</v>
      </c>
      <c r="B3" s="175" t="s">
        <v>71</v>
      </c>
      <c r="C3" s="174" t="s">
        <v>4</v>
      </c>
      <c r="D3" s="174" t="s">
        <v>5</v>
      </c>
      <c r="E3" s="174" t="s">
        <v>72</v>
      </c>
      <c r="F3" s="176" t="s">
        <v>73</v>
      </c>
      <c r="G3" s="174" t="s">
        <v>74</v>
      </c>
      <c r="H3" s="174" t="s">
        <v>79</v>
      </c>
      <c r="I3" s="174" t="s">
        <v>107</v>
      </c>
      <c r="J3" s="174" t="s">
        <v>108</v>
      </c>
      <c r="K3" s="174" t="s">
        <v>11</v>
      </c>
      <c r="L3" s="177" t="s">
        <v>11</v>
      </c>
    </row>
    <row r="4" spans="1:12" s="129" customFormat="1" ht="21.75" customHeight="1" x14ac:dyDescent="0.25">
      <c r="A4" s="178">
        <v>1</v>
      </c>
      <c r="B4" s="179"/>
      <c r="C4" s="180" t="s">
        <v>190</v>
      </c>
      <c r="D4" s="181"/>
      <c r="E4" s="182"/>
      <c r="F4" s="176"/>
      <c r="G4" s="174"/>
      <c r="H4" s="174"/>
      <c r="I4" s="174"/>
      <c r="J4" s="174"/>
      <c r="K4" s="174"/>
      <c r="L4" s="183" t="s">
        <v>138</v>
      </c>
    </row>
    <row r="5" spans="1:12" ht="15.75" customHeight="1" x14ac:dyDescent="0.25">
      <c r="A5" s="181" t="s">
        <v>182</v>
      </c>
      <c r="B5" s="184"/>
      <c r="C5" s="185" t="s">
        <v>191</v>
      </c>
      <c r="D5" s="181" t="s">
        <v>192</v>
      </c>
      <c r="E5" s="182">
        <v>1</v>
      </c>
      <c r="F5" s="186">
        <v>177.5</v>
      </c>
      <c r="G5" s="186">
        <f t="shared" ref="G5:G14" si="0">F5*0.8475</f>
        <v>150.43125000000001</v>
      </c>
      <c r="H5" s="186">
        <f>G5*1.18</f>
        <v>177.50887499999999</v>
      </c>
      <c r="I5" s="187">
        <f t="shared" ref="I5:I19" si="1">+E5*G5</f>
        <v>150.43125000000001</v>
      </c>
      <c r="J5" s="187">
        <f t="shared" ref="J5:J14" si="2">+E5*H5</f>
        <v>177.50887499999999</v>
      </c>
      <c r="K5" s="188"/>
      <c r="L5" s="183"/>
    </row>
    <row r="6" spans="1:12" ht="15.75" customHeight="1" x14ac:dyDescent="0.25">
      <c r="A6" s="181" t="s">
        <v>183</v>
      </c>
      <c r="B6" s="184"/>
      <c r="C6" s="185" t="s">
        <v>193</v>
      </c>
      <c r="D6" s="181" t="s">
        <v>153</v>
      </c>
      <c r="E6" s="182">
        <v>0.5</v>
      </c>
      <c r="F6" s="186">
        <v>196</v>
      </c>
      <c r="G6" s="186">
        <f t="shared" si="0"/>
        <v>166.11</v>
      </c>
      <c r="H6" s="186">
        <f t="shared" ref="H6:H11" si="3">G6*1.18</f>
        <v>196.00980000000001</v>
      </c>
      <c r="I6" s="187">
        <f t="shared" si="1"/>
        <v>83.055000000000007</v>
      </c>
      <c r="J6" s="187">
        <f t="shared" si="2"/>
        <v>98.004900000000006</v>
      </c>
      <c r="K6" s="188"/>
      <c r="L6" s="183"/>
    </row>
    <row r="7" spans="1:12" ht="15.75" x14ac:dyDescent="0.25">
      <c r="A7" s="178">
        <v>2</v>
      </c>
      <c r="B7" s="184"/>
      <c r="C7" s="180" t="s">
        <v>194</v>
      </c>
      <c r="D7" s="181"/>
      <c r="E7" s="182"/>
      <c r="F7" s="186">
        <v>6812</v>
      </c>
      <c r="G7" s="186">
        <f t="shared" si="0"/>
        <v>5773.17</v>
      </c>
      <c r="H7" s="186">
        <f t="shared" si="3"/>
        <v>6812.3405999999995</v>
      </c>
      <c r="I7" s="187">
        <f t="shared" si="1"/>
        <v>0</v>
      </c>
      <c r="J7" s="187">
        <f t="shared" si="2"/>
        <v>0</v>
      </c>
      <c r="K7" s="188"/>
      <c r="L7" s="183"/>
    </row>
    <row r="8" spans="1:12" ht="15.75" customHeight="1" x14ac:dyDescent="0.25">
      <c r="A8" s="181" t="s">
        <v>182</v>
      </c>
      <c r="B8" s="184"/>
      <c r="C8" s="185" t="s">
        <v>195</v>
      </c>
      <c r="D8" s="181" t="s">
        <v>192</v>
      </c>
      <c r="E8" s="182">
        <v>2</v>
      </c>
      <c r="F8" s="186">
        <v>7878.5</v>
      </c>
      <c r="G8" s="186">
        <f t="shared" si="0"/>
        <v>6677.0287500000004</v>
      </c>
      <c r="H8" s="186">
        <f t="shared" si="3"/>
        <v>7878.8939250000003</v>
      </c>
      <c r="I8" s="187">
        <f t="shared" si="1"/>
        <v>13354.057500000001</v>
      </c>
      <c r="J8" s="187">
        <f t="shared" si="2"/>
        <v>15757.787850000001</v>
      </c>
      <c r="K8" s="188"/>
      <c r="L8" s="183"/>
    </row>
    <row r="9" spans="1:12" ht="15.75" customHeight="1" x14ac:dyDescent="0.25">
      <c r="A9" s="181" t="s">
        <v>183</v>
      </c>
      <c r="B9" s="184"/>
      <c r="C9" s="185" t="s">
        <v>196</v>
      </c>
      <c r="D9" s="181" t="s">
        <v>192</v>
      </c>
      <c r="E9" s="182">
        <v>2</v>
      </c>
      <c r="F9" s="186"/>
      <c r="G9" s="186"/>
      <c r="H9" s="186"/>
      <c r="I9" s="187"/>
      <c r="J9" s="187"/>
      <c r="K9" s="188"/>
      <c r="L9" s="183"/>
    </row>
    <row r="10" spans="1:12" ht="15.75" customHeight="1" x14ac:dyDescent="0.25">
      <c r="A10" s="181" t="s">
        <v>185</v>
      </c>
      <c r="B10" s="184"/>
      <c r="C10" s="185" t="s">
        <v>197</v>
      </c>
      <c r="D10" s="181" t="s">
        <v>198</v>
      </c>
      <c r="E10" s="182">
        <v>4</v>
      </c>
      <c r="F10" s="186">
        <v>392.15</v>
      </c>
      <c r="G10" s="186">
        <f t="shared" si="0"/>
        <v>332.34712500000001</v>
      </c>
      <c r="H10" s="186">
        <f t="shared" si="3"/>
        <v>392.16960749999998</v>
      </c>
      <c r="I10" s="187">
        <f t="shared" si="1"/>
        <v>1329.3885</v>
      </c>
      <c r="J10" s="187">
        <f t="shared" si="2"/>
        <v>1568.6784299999999</v>
      </c>
      <c r="K10" s="188"/>
      <c r="L10" s="183"/>
    </row>
    <row r="11" spans="1:12" ht="15.75" x14ac:dyDescent="0.25">
      <c r="A11" s="181" t="s">
        <v>186</v>
      </c>
      <c r="B11" s="184"/>
      <c r="C11" s="185" t="s">
        <v>199</v>
      </c>
      <c r="D11" s="181" t="s">
        <v>198</v>
      </c>
      <c r="E11" s="182">
        <v>2</v>
      </c>
      <c r="F11" s="186">
        <v>107.85</v>
      </c>
      <c r="G11" s="186">
        <f t="shared" si="0"/>
        <v>91.402874999999995</v>
      </c>
      <c r="H11" s="186">
        <f t="shared" si="3"/>
        <v>107.85539249999999</v>
      </c>
      <c r="I11" s="187">
        <f t="shared" si="1"/>
        <v>182.80574999999999</v>
      </c>
      <c r="J11" s="187">
        <f t="shared" si="2"/>
        <v>215.71078499999999</v>
      </c>
      <c r="K11" s="188"/>
      <c r="L11" s="183"/>
    </row>
    <row r="12" spans="1:12" ht="15.75" customHeight="1" x14ac:dyDescent="0.25">
      <c r="A12" s="181" t="s">
        <v>187</v>
      </c>
      <c r="B12" s="184"/>
      <c r="C12" s="185" t="s">
        <v>200</v>
      </c>
      <c r="D12" s="181" t="s">
        <v>192</v>
      </c>
      <c r="E12" s="182">
        <v>2</v>
      </c>
      <c r="F12" s="186"/>
      <c r="G12" s="186"/>
      <c r="H12" s="186"/>
      <c r="I12" s="187"/>
      <c r="J12" s="187"/>
      <c r="K12" s="188"/>
      <c r="L12" s="183"/>
    </row>
    <row r="13" spans="1:12" ht="15.75" customHeight="1" x14ac:dyDescent="0.25">
      <c r="A13" s="178">
        <v>3</v>
      </c>
      <c r="B13" s="188"/>
      <c r="C13" s="185" t="s">
        <v>201</v>
      </c>
      <c r="D13" s="181"/>
      <c r="E13" s="189"/>
      <c r="F13" s="186">
        <v>994.3</v>
      </c>
      <c r="G13" s="186">
        <f t="shared" si="0"/>
        <v>842.66925000000003</v>
      </c>
      <c r="H13" s="186">
        <f t="shared" ref="H13:H14" si="4">G13*1.18</f>
        <v>994.34971499999995</v>
      </c>
      <c r="I13" s="187">
        <f t="shared" si="1"/>
        <v>0</v>
      </c>
      <c r="J13" s="187">
        <f t="shared" si="2"/>
        <v>0</v>
      </c>
      <c r="K13" s="188"/>
      <c r="L13" s="183"/>
    </row>
    <row r="14" spans="1:12" ht="15.75" customHeight="1" x14ac:dyDescent="0.25">
      <c r="A14" s="190" t="s">
        <v>182</v>
      </c>
      <c r="B14" s="188"/>
      <c r="C14" s="185" t="s">
        <v>202</v>
      </c>
      <c r="D14" s="181" t="s">
        <v>168</v>
      </c>
      <c r="E14" s="191">
        <v>24</v>
      </c>
      <c r="F14" s="186">
        <v>1620.95</v>
      </c>
      <c r="G14" s="186">
        <f t="shared" si="0"/>
        <v>1373.7551250000001</v>
      </c>
      <c r="H14" s="186">
        <f t="shared" si="4"/>
        <v>1621.0310475000001</v>
      </c>
      <c r="I14" s="187">
        <f t="shared" si="1"/>
        <v>32970.123000000007</v>
      </c>
      <c r="J14" s="187">
        <f t="shared" si="2"/>
        <v>38904.745139999999</v>
      </c>
      <c r="K14" s="188"/>
      <c r="L14" s="183"/>
    </row>
    <row r="15" spans="1:12" ht="15.75" customHeight="1" x14ac:dyDescent="0.25">
      <c r="A15" s="178">
        <v>4</v>
      </c>
      <c r="B15" s="184"/>
      <c r="C15" s="185" t="s">
        <v>203</v>
      </c>
      <c r="D15" s="181"/>
      <c r="E15" s="189"/>
      <c r="F15" s="186"/>
      <c r="G15" s="186"/>
      <c r="H15" s="176" t="s">
        <v>18</v>
      </c>
      <c r="I15" s="192">
        <f>SUM(I5:I14)</f>
        <v>48069.861000000004</v>
      </c>
      <c r="J15" s="192">
        <f>SUM(J5:J14)</f>
        <v>56722.435979999995</v>
      </c>
      <c r="K15" s="188"/>
      <c r="L15" s="183"/>
    </row>
    <row r="16" spans="1:12" s="129" customFormat="1" ht="15.75" customHeight="1" x14ac:dyDescent="0.25">
      <c r="A16" s="190" t="s">
        <v>182</v>
      </c>
      <c r="B16" s="179"/>
      <c r="C16" s="185" t="s">
        <v>204</v>
      </c>
      <c r="D16" s="181" t="s">
        <v>205</v>
      </c>
      <c r="E16" s="193">
        <v>60</v>
      </c>
      <c r="F16" s="176"/>
      <c r="G16" s="176"/>
      <c r="H16" s="176"/>
      <c r="I16" s="187"/>
      <c r="J16" s="192"/>
      <c r="K16" s="175"/>
      <c r="L16" s="183"/>
    </row>
    <row r="17" spans="1:12" ht="15.75" customHeight="1" x14ac:dyDescent="0.25">
      <c r="A17" s="190" t="s">
        <v>183</v>
      </c>
      <c r="B17" s="184"/>
      <c r="C17" s="185" t="s">
        <v>206</v>
      </c>
      <c r="D17" s="181" t="s">
        <v>205</v>
      </c>
      <c r="E17" s="193">
        <v>48</v>
      </c>
      <c r="F17" s="186">
        <v>177.5</v>
      </c>
      <c r="G17" s="186">
        <f t="shared" ref="G17:G19" si="5">F17*0.8475</f>
        <v>150.43125000000001</v>
      </c>
      <c r="H17" s="186">
        <f t="shared" ref="H17:H19" si="6">G17*1.18</f>
        <v>177.50887499999999</v>
      </c>
      <c r="I17" s="187">
        <f t="shared" si="1"/>
        <v>7220.7000000000007</v>
      </c>
      <c r="J17" s="187">
        <f t="shared" ref="J17:J19" si="7">+E17*H17</f>
        <v>8520.4259999999995</v>
      </c>
      <c r="K17" s="188"/>
      <c r="L17" s="183"/>
    </row>
    <row r="18" spans="1:12" ht="15.75" customHeight="1" x14ac:dyDescent="0.25">
      <c r="A18" s="190" t="s">
        <v>185</v>
      </c>
      <c r="B18" s="184"/>
      <c r="C18" s="185" t="s">
        <v>207</v>
      </c>
      <c r="D18" s="181" t="s">
        <v>205</v>
      </c>
      <c r="E18" s="193">
        <v>8</v>
      </c>
      <c r="F18" s="186">
        <v>126.8</v>
      </c>
      <c r="G18" s="186">
        <f t="shared" si="5"/>
        <v>107.46300000000001</v>
      </c>
      <c r="H18" s="186">
        <f t="shared" si="6"/>
        <v>126.80634000000001</v>
      </c>
      <c r="I18" s="187">
        <f t="shared" si="1"/>
        <v>859.70400000000006</v>
      </c>
      <c r="J18" s="187">
        <f t="shared" si="7"/>
        <v>1014.45072</v>
      </c>
      <c r="K18" s="188"/>
      <c r="L18" s="183"/>
    </row>
    <row r="19" spans="1:12" ht="15.75" customHeight="1" x14ac:dyDescent="0.25">
      <c r="A19" s="190" t="s">
        <v>186</v>
      </c>
      <c r="B19" s="184"/>
      <c r="C19" s="185" t="s">
        <v>208</v>
      </c>
      <c r="D19" s="181" t="s">
        <v>205</v>
      </c>
      <c r="E19" s="193">
        <v>4</v>
      </c>
      <c r="F19" s="186">
        <v>196</v>
      </c>
      <c r="G19" s="186">
        <f t="shared" si="5"/>
        <v>166.11</v>
      </c>
      <c r="H19" s="186">
        <f t="shared" si="6"/>
        <v>196.00980000000001</v>
      </c>
      <c r="I19" s="187">
        <f t="shared" si="1"/>
        <v>664.44</v>
      </c>
      <c r="J19" s="187">
        <f t="shared" si="7"/>
        <v>784.03920000000005</v>
      </c>
      <c r="K19" s="188"/>
      <c r="L19" s="183"/>
    </row>
  </sheetData>
  <mergeCells count="2">
    <mergeCell ref="A2:L2"/>
    <mergeCell ref="L4:L19"/>
  </mergeCells>
  <printOptions horizontalCentered="1"/>
  <pageMargins left="0.11811023622047245" right="0.11811023622047245" top="0.15748031496062992" bottom="0.35433070866141736" header="0.31496062992125984" footer="0.31496062992125984"/>
  <pageSetup paperSize="9" scale="73" orientation="landscape" r:id="rId1"/>
  <headerFoot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D80CA-76AE-457F-A559-C1D28FA1B725}">
  <dimension ref="A1:N100"/>
  <sheetViews>
    <sheetView view="pageBreakPreview" zoomScale="85" zoomScaleNormal="85" zoomScaleSheetLayoutView="85" workbookViewId="0">
      <pane ySplit="3" topLeftCell="A76" activePane="bottomLeft" state="frozen"/>
      <selection pane="bottomLeft" activeCell="U48" sqref="U48"/>
    </sheetView>
  </sheetViews>
  <sheetFormatPr defaultColWidth="8.7109375" defaultRowHeight="14.25" x14ac:dyDescent="0.2"/>
  <cols>
    <col min="1" max="1" width="8.7109375" style="4"/>
    <col min="2" max="2" width="9" style="4" customWidth="1"/>
    <col min="3" max="3" width="11.42578125" style="1" hidden="1" customWidth="1"/>
    <col min="4" max="4" width="47.28515625" style="1" customWidth="1"/>
    <col min="5" max="5" width="7" style="4" customWidth="1"/>
    <col min="6" max="6" width="10.42578125" style="4" customWidth="1"/>
    <col min="7" max="7" width="5.85546875" style="4" customWidth="1"/>
    <col min="8" max="10" width="8.7109375" style="4"/>
    <col min="11" max="11" width="10" style="4" customWidth="1"/>
    <col min="12" max="12" width="12.28515625" style="21" bestFit="1" customWidth="1"/>
    <col min="13" max="16384" width="8.7109375" style="1"/>
  </cols>
  <sheetData>
    <row r="1" spans="1:12" ht="15" customHeight="1" x14ac:dyDescent="0.25">
      <c r="A1" s="136" t="s">
        <v>0</v>
      </c>
      <c r="B1" s="136"/>
      <c r="C1" s="136"/>
      <c r="D1" s="136"/>
      <c r="E1" s="136"/>
      <c r="F1" s="136"/>
      <c r="G1" s="136"/>
      <c r="H1" s="136"/>
      <c r="I1" s="136"/>
      <c r="J1" s="136"/>
      <c r="K1" s="136"/>
      <c r="L1" s="136"/>
    </row>
    <row r="2" spans="1:12" s="37" customFormat="1" ht="30" x14ac:dyDescent="0.25">
      <c r="A2" s="36" t="s">
        <v>1</v>
      </c>
      <c r="B2" s="9" t="s">
        <v>2</v>
      </c>
      <c r="C2" s="10" t="s">
        <v>3</v>
      </c>
      <c r="D2" s="10" t="s">
        <v>4</v>
      </c>
      <c r="E2" s="10" t="s">
        <v>5</v>
      </c>
      <c r="F2" s="10" t="s">
        <v>6</v>
      </c>
      <c r="G2" s="10" t="s">
        <v>7</v>
      </c>
      <c r="H2" s="117" t="s">
        <v>8</v>
      </c>
      <c r="I2" s="36" t="s">
        <v>9</v>
      </c>
      <c r="J2" s="36" t="s">
        <v>10</v>
      </c>
      <c r="K2" s="36" t="s">
        <v>77</v>
      </c>
      <c r="L2" s="36" t="s">
        <v>11</v>
      </c>
    </row>
    <row r="3" spans="1:12" s="46" customFormat="1" ht="15" x14ac:dyDescent="0.25">
      <c r="A3" s="25" t="s">
        <v>12</v>
      </c>
      <c r="B3" s="42"/>
      <c r="C3" s="43"/>
      <c r="D3" s="44" t="s">
        <v>93</v>
      </c>
      <c r="E3" s="42"/>
      <c r="F3" s="42"/>
      <c r="G3" s="42"/>
      <c r="H3" s="47"/>
      <c r="I3" s="45"/>
      <c r="J3" s="45"/>
      <c r="K3" s="45"/>
      <c r="L3" s="45"/>
    </row>
    <row r="4" spans="1:12" ht="88.5" customHeight="1" x14ac:dyDescent="0.2">
      <c r="A4" s="2">
        <v>1</v>
      </c>
      <c r="B4" s="2" t="s">
        <v>13</v>
      </c>
      <c r="C4" s="2" t="s">
        <v>14</v>
      </c>
      <c r="D4" s="3" t="s">
        <v>15</v>
      </c>
      <c r="E4" s="2" t="s">
        <v>19</v>
      </c>
      <c r="F4" s="2"/>
      <c r="G4" s="2"/>
      <c r="H4" s="38"/>
      <c r="I4" s="2"/>
      <c r="J4" s="22"/>
      <c r="K4" s="22"/>
      <c r="L4" s="7"/>
    </row>
    <row r="5" spans="1:12" ht="17.45" customHeight="1" x14ac:dyDescent="0.2">
      <c r="A5" s="2" t="s">
        <v>16</v>
      </c>
      <c r="B5" s="2"/>
      <c r="C5" s="2"/>
      <c r="D5" s="3" t="s">
        <v>17</v>
      </c>
      <c r="E5" s="2"/>
      <c r="F5" s="2"/>
      <c r="G5" s="2"/>
      <c r="H5" s="38"/>
      <c r="I5" s="2"/>
      <c r="J5" s="22"/>
      <c r="K5" s="22"/>
      <c r="L5" s="7"/>
    </row>
    <row r="6" spans="1:12" ht="15" customHeight="1" x14ac:dyDescent="0.2">
      <c r="A6" s="2"/>
      <c r="B6" s="2"/>
      <c r="C6" s="2"/>
      <c r="D6" s="3" t="s">
        <v>87</v>
      </c>
      <c r="E6" s="2"/>
      <c r="F6" s="2"/>
      <c r="G6" s="2">
        <v>1</v>
      </c>
      <c r="H6" s="38">
        <v>5</v>
      </c>
      <c r="I6" s="2">
        <f>0.6+0.3+0.15+0.6</f>
        <v>1.65</v>
      </c>
      <c r="J6" s="2">
        <f>J7</f>
        <v>1.075</v>
      </c>
      <c r="K6" s="19">
        <f>J6*I6*H6*G6</f>
        <v>8.8687500000000004</v>
      </c>
      <c r="L6" s="22"/>
    </row>
    <row r="7" spans="1:12" x14ac:dyDescent="0.2">
      <c r="A7" s="2"/>
      <c r="B7" s="2"/>
      <c r="C7" s="2"/>
      <c r="D7" s="3" t="s">
        <v>86</v>
      </c>
      <c r="E7" s="2"/>
      <c r="F7" s="2"/>
      <c r="G7" s="2">
        <v>1</v>
      </c>
      <c r="H7" s="2">
        <f>1+0.15*2+0.15+2*0.3</f>
        <v>2.0499999999999998</v>
      </c>
      <c r="I7" s="2">
        <f>1+0.15*2+0.15+2*0.3</f>
        <v>2.0499999999999998</v>
      </c>
      <c r="J7" s="2">
        <f>1.075</f>
        <v>1.075</v>
      </c>
      <c r="K7" s="19">
        <f>J7*I7*H7*G7</f>
        <v>4.5176874999999992</v>
      </c>
      <c r="L7" s="33"/>
    </row>
    <row r="8" spans="1:12" ht="15" customHeight="1" x14ac:dyDescent="0.25">
      <c r="A8" s="2"/>
      <c r="B8" s="2"/>
      <c r="C8" s="2"/>
      <c r="D8" s="3"/>
      <c r="E8" s="2"/>
      <c r="F8" s="2"/>
      <c r="G8" s="2"/>
      <c r="H8" s="2"/>
      <c r="I8" s="2"/>
      <c r="J8" s="14" t="s">
        <v>18</v>
      </c>
      <c r="K8" s="26">
        <f>SUM(K6:K7)</f>
        <v>13.3864375</v>
      </c>
      <c r="L8" s="34"/>
    </row>
    <row r="9" spans="1:12" ht="85.5" x14ac:dyDescent="0.2">
      <c r="A9" s="2">
        <v>2</v>
      </c>
      <c r="B9" s="2">
        <v>2.25</v>
      </c>
      <c r="C9" s="2" t="s">
        <v>20</v>
      </c>
      <c r="D9" s="3" t="s">
        <v>21</v>
      </c>
      <c r="E9" s="2" t="s">
        <v>19</v>
      </c>
      <c r="F9" s="2"/>
      <c r="G9" s="2"/>
      <c r="H9" s="2"/>
      <c r="I9" s="2"/>
      <c r="J9" s="2"/>
      <c r="K9" s="2"/>
      <c r="L9" s="22"/>
    </row>
    <row r="10" spans="1:12" ht="15" customHeight="1" x14ac:dyDescent="0.2">
      <c r="A10" s="2"/>
      <c r="B10" s="2"/>
      <c r="C10" s="2"/>
      <c r="D10" s="3" t="s">
        <v>22</v>
      </c>
      <c r="E10" s="2"/>
      <c r="F10" s="2"/>
      <c r="G10" s="2"/>
      <c r="H10" s="2"/>
      <c r="I10" s="2"/>
      <c r="J10" s="2"/>
      <c r="K10" s="19">
        <f>K8</f>
        <v>13.3864375</v>
      </c>
      <c r="L10" s="22"/>
    </row>
    <row r="11" spans="1:12" ht="15" customHeight="1" x14ac:dyDescent="0.2">
      <c r="A11" s="2"/>
      <c r="B11" s="2"/>
      <c r="C11" s="2"/>
      <c r="D11" s="3" t="s">
        <v>87</v>
      </c>
      <c r="E11" s="2"/>
      <c r="F11" s="2"/>
      <c r="G11" s="2">
        <v>-1</v>
      </c>
      <c r="H11" s="2">
        <f>H6</f>
        <v>5</v>
      </c>
      <c r="I11" s="2">
        <f>I6-0.75</f>
        <v>0.89999999999999991</v>
      </c>
      <c r="J11" s="2">
        <f>J6</f>
        <v>1.075</v>
      </c>
      <c r="K11" s="19">
        <f>J11*I11*H11*G11</f>
        <v>-4.8374999999999995</v>
      </c>
      <c r="L11" s="22"/>
    </row>
    <row r="12" spans="1:12" ht="15" customHeight="1" x14ac:dyDescent="0.2">
      <c r="A12" s="2"/>
      <c r="B12" s="2"/>
      <c r="C12" s="2"/>
      <c r="D12" s="3" t="s">
        <v>86</v>
      </c>
      <c r="E12" s="2"/>
      <c r="F12" s="2"/>
      <c r="G12" s="2">
        <f>-G7</f>
        <v>-1</v>
      </c>
      <c r="H12" s="2">
        <f>H7-0.75</f>
        <v>1.2999999999999998</v>
      </c>
      <c r="I12" s="2">
        <f>H12</f>
        <v>1.2999999999999998</v>
      </c>
      <c r="J12" s="2">
        <f>J7</f>
        <v>1.075</v>
      </c>
      <c r="K12" s="19">
        <f t="shared" ref="K12" si="0">J12*I12*H12*G12</f>
        <v>-1.8167499999999994</v>
      </c>
      <c r="L12" s="22"/>
    </row>
    <row r="13" spans="1:12" ht="15" customHeight="1" x14ac:dyDescent="0.25">
      <c r="A13" s="2"/>
      <c r="B13" s="2"/>
      <c r="C13" s="2"/>
      <c r="D13" s="3"/>
      <c r="E13" s="2"/>
      <c r="F13" s="2"/>
      <c r="G13" s="2"/>
      <c r="H13" s="2"/>
      <c r="I13" s="2"/>
      <c r="J13" s="14" t="s">
        <v>18</v>
      </c>
      <c r="K13" s="26">
        <f>SUM(K10:K12)</f>
        <v>6.732187500000002</v>
      </c>
      <c r="L13" s="34"/>
    </row>
    <row r="14" spans="1:12" ht="77.45" customHeight="1" x14ac:dyDescent="0.2">
      <c r="A14" s="2">
        <v>3</v>
      </c>
      <c r="B14" s="2" t="s">
        <v>23</v>
      </c>
      <c r="C14" s="2" t="s">
        <v>24</v>
      </c>
      <c r="D14" s="3" t="s">
        <v>25</v>
      </c>
      <c r="E14" s="2" t="s">
        <v>19</v>
      </c>
      <c r="F14" s="2"/>
      <c r="G14" s="2"/>
      <c r="H14" s="2"/>
      <c r="I14" s="2"/>
      <c r="J14" s="2"/>
      <c r="K14" s="2"/>
      <c r="L14" s="22"/>
    </row>
    <row r="15" spans="1:12" ht="15" customHeight="1" x14ac:dyDescent="0.2">
      <c r="A15" s="2"/>
      <c r="B15" s="2"/>
      <c r="C15" s="2"/>
      <c r="D15" s="3" t="s">
        <v>87</v>
      </c>
      <c r="E15" s="2"/>
      <c r="F15" s="2"/>
      <c r="G15" s="2">
        <v>1</v>
      </c>
      <c r="H15" s="2">
        <f>H6</f>
        <v>5</v>
      </c>
      <c r="I15" s="2">
        <f>I6-0.6</f>
        <v>1.0499999999999998</v>
      </c>
      <c r="J15" s="2">
        <v>7.4999999999999997E-2</v>
      </c>
      <c r="K15" s="19">
        <f t="shared" ref="K15" si="1">J15*I15*H15*G15</f>
        <v>0.39374999999999993</v>
      </c>
      <c r="L15" s="22"/>
    </row>
    <row r="16" spans="1:12" x14ac:dyDescent="0.2">
      <c r="A16" s="2"/>
      <c r="B16" s="2"/>
      <c r="C16" s="2"/>
      <c r="D16" s="3" t="s">
        <v>86</v>
      </c>
      <c r="E16" s="2"/>
      <c r="F16" s="2"/>
      <c r="G16" s="2">
        <f>G7</f>
        <v>1</v>
      </c>
      <c r="H16" s="2">
        <f>H7-0.6</f>
        <v>1.4499999999999997</v>
      </c>
      <c r="I16" s="2">
        <f>H16</f>
        <v>1.4499999999999997</v>
      </c>
      <c r="J16" s="2">
        <v>7.4999999999999997E-2</v>
      </c>
      <c r="K16" s="19">
        <f>J16*I16*H16*G16</f>
        <v>0.15768749999999992</v>
      </c>
      <c r="L16" s="33"/>
    </row>
    <row r="17" spans="1:12" ht="15" customHeight="1" x14ac:dyDescent="0.25">
      <c r="A17" s="2"/>
      <c r="B17" s="2"/>
      <c r="C17" s="2"/>
      <c r="D17" s="3"/>
      <c r="E17" s="2"/>
      <c r="F17" s="2"/>
      <c r="G17" s="2"/>
      <c r="H17" s="2"/>
      <c r="I17" s="2"/>
      <c r="J17" s="14" t="s">
        <v>18</v>
      </c>
      <c r="K17" s="26">
        <f>SUM(K15:K16)</f>
        <v>0.5514374999999998</v>
      </c>
      <c r="L17" s="34"/>
    </row>
    <row r="18" spans="1:12" ht="87.75" customHeight="1" x14ac:dyDescent="0.2">
      <c r="A18" s="2">
        <v>4</v>
      </c>
      <c r="B18" s="2" t="s">
        <v>26</v>
      </c>
      <c r="C18" s="2"/>
      <c r="D18" s="3" t="s">
        <v>27</v>
      </c>
      <c r="E18" s="2" t="s">
        <v>19</v>
      </c>
      <c r="F18" s="2"/>
      <c r="G18" s="2"/>
      <c r="H18" s="2"/>
      <c r="I18" s="2"/>
      <c r="J18" s="2"/>
      <c r="K18" s="2"/>
      <c r="L18" s="22"/>
    </row>
    <row r="19" spans="1:12" ht="15" customHeight="1" x14ac:dyDescent="0.2">
      <c r="A19" s="2"/>
      <c r="B19" s="2"/>
      <c r="C19" s="2"/>
      <c r="D19" s="3" t="s">
        <v>88</v>
      </c>
      <c r="E19" s="2"/>
      <c r="F19" s="2"/>
      <c r="G19" s="2">
        <v>1</v>
      </c>
      <c r="H19" s="2">
        <v>5</v>
      </c>
      <c r="I19" s="38">
        <f>0.3+0.1+0.3</f>
        <v>0.7</v>
      </c>
      <c r="J19" s="39">
        <f>I19</f>
        <v>0.7</v>
      </c>
      <c r="K19" s="19">
        <f>PRODUCT(G19:J19)</f>
        <v>2.4499999999999997</v>
      </c>
      <c r="L19" s="22"/>
    </row>
    <row r="20" spans="1:12" ht="15" customHeight="1" x14ac:dyDescent="0.2">
      <c r="A20" s="2"/>
      <c r="B20" s="2"/>
      <c r="C20" s="2"/>
      <c r="D20" s="3" t="s">
        <v>82</v>
      </c>
      <c r="E20" s="2"/>
      <c r="F20" s="2"/>
      <c r="G20" s="2">
        <v>-1</v>
      </c>
      <c r="H20" s="2">
        <v>5</v>
      </c>
      <c r="I20" s="137">
        <f>0.25*3.14*0.35^2</f>
        <v>9.6162499999999998E-2</v>
      </c>
      <c r="J20" s="138"/>
      <c r="K20" s="19">
        <f t="shared" ref="K20:K22" si="2">PRODUCT(G20:J20)</f>
        <v>-0.48081249999999998</v>
      </c>
      <c r="L20" s="22"/>
    </row>
    <row r="21" spans="1:12" ht="15" customHeight="1" x14ac:dyDescent="0.2">
      <c r="A21" s="2"/>
      <c r="B21" s="2"/>
      <c r="C21" s="2"/>
      <c r="D21" s="3" t="s">
        <v>81</v>
      </c>
      <c r="E21" s="2"/>
      <c r="F21" s="2"/>
      <c r="G21" s="2">
        <v>1</v>
      </c>
      <c r="H21" s="2">
        <v>5</v>
      </c>
      <c r="I21" s="38">
        <f>0.45+0.15+0.3</f>
        <v>0.89999999999999991</v>
      </c>
      <c r="J21" s="39">
        <f>I21</f>
        <v>0.89999999999999991</v>
      </c>
      <c r="K21" s="19">
        <f t="shared" si="2"/>
        <v>4.05</v>
      </c>
      <c r="L21" s="22"/>
    </row>
    <row r="22" spans="1:12" ht="15" customHeight="1" x14ac:dyDescent="0.2">
      <c r="A22" s="2"/>
      <c r="B22" s="2"/>
      <c r="C22" s="2"/>
      <c r="D22" s="3" t="s">
        <v>82</v>
      </c>
      <c r="E22" s="2"/>
      <c r="F22" s="2"/>
      <c r="G22" s="2">
        <v>-1</v>
      </c>
      <c r="H22" s="2">
        <v>5</v>
      </c>
      <c r="I22" s="137">
        <f>0.25*3.14*0.525^2</f>
        <v>0.21636562500000001</v>
      </c>
      <c r="J22" s="138"/>
      <c r="K22" s="19">
        <f t="shared" si="2"/>
        <v>-1.0818281249999999</v>
      </c>
      <c r="L22" s="22"/>
    </row>
    <row r="23" spans="1:12" ht="17.100000000000001" customHeight="1" x14ac:dyDescent="0.25">
      <c r="A23" s="2"/>
      <c r="B23" s="2"/>
      <c r="C23" s="2"/>
      <c r="D23" s="3"/>
      <c r="E23" s="2"/>
      <c r="F23" s="2"/>
      <c r="G23" s="2"/>
      <c r="H23" s="2"/>
      <c r="I23" s="2"/>
      <c r="J23" s="14" t="s">
        <v>18</v>
      </c>
      <c r="K23" s="26">
        <f>SUM(K19:K22)</f>
        <v>4.9373593749999998</v>
      </c>
      <c r="L23" s="34"/>
    </row>
    <row r="24" spans="1:12" ht="28.5" x14ac:dyDescent="0.2">
      <c r="A24" s="2">
        <v>5</v>
      </c>
      <c r="B24" s="2"/>
      <c r="C24" s="2"/>
      <c r="D24" s="3" t="s">
        <v>28</v>
      </c>
      <c r="E24" s="2" t="s">
        <v>33</v>
      </c>
      <c r="F24" s="2"/>
      <c r="G24" s="2"/>
      <c r="H24" s="2"/>
      <c r="I24" s="2"/>
      <c r="J24" s="2"/>
      <c r="K24" s="2"/>
      <c r="L24" s="22"/>
    </row>
    <row r="25" spans="1:12" x14ac:dyDescent="0.2">
      <c r="A25" s="2"/>
      <c r="B25" s="2" t="s">
        <v>29</v>
      </c>
      <c r="C25" s="5" t="s">
        <v>30</v>
      </c>
      <c r="D25" s="3" t="s">
        <v>31</v>
      </c>
      <c r="E25" s="2"/>
      <c r="F25" s="2"/>
      <c r="G25" s="2"/>
      <c r="H25" s="2"/>
      <c r="I25" s="2"/>
      <c r="J25" s="2"/>
      <c r="K25" s="2"/>
      <c r="L25" s="22"/>
    </row>
    <row r="26" spans="1:12" ht="15" customHeight="1" x14ac:dyDescent="0.2">
      <c r="A26" s="2"/>
      <c r="B26" s="2"/>
      <c r="C26" s="2"/>
      <c r="D26" s="30" t="s">
        <v>89</v>
      </c>
      <c r="E26" s="2"/>
      <c r="F26" s="2"/>
      <c r="G26" s="2">
        <v>1</v>
      </c>
      <c r="H26" s="2">
        <f>H11</f>
        <v>5</v>
      </c>
      <c r="I26" s="2" t="s">
        <v>32</v>
      </c>
      <c r="J26" s="2">
        <f>0.075+0.125</f>
        <v>0.2</v>
      </c>
      <c r="K26" s="19">
        <f>J26*H26*G26</f>
        <v>1</v>
      </c>
      <c r="L26" s="22"/>
    </row>
    <row r="27" spans="1:12" ht="15" customHeight="1" x14ac:dyDescent="0.2">
      <c r="A27" s="2"/>
      <c r="B27" s="2"/>
      <c r="C27" s="2"/>
      <c r="D27" s="3" t="s">
        <v>90</v>
      </c>
      <c r="E27" s="2"/>
      <c r="F27" s="2"/>
      <c r="G27" s="2">
        <f>G26*2</f>
        <v>2</v>
      </c>
      <c r="H27" s="2">
        <f>H26</f>
        <v>5</v>
      </c>
      <c r="I27" s="2" t="s">
        <v>32</v>
      </c>
      <c r="J27" s="2">
        <v>1</v>
      </c>
      <c r="K27" s="19">
        <f>J27*H27*G27</f>
        <v>10</v>
      </c>
      <c r="L27" s="22"/>
    </row>
    <row r="28" spans="1:12" ht="18.75" customHeight="1" x14ac:dyDescent="0.2">
      <c r="A28" s="2"/>
      <c r="B28" s="2"/>
      <c r="C28" s="2"/>
      <c r="D28" s="3" t="s">
        <v>91</v>
      </c>
      <c r="E28" s="2"/>
      <c r="F28" s="2"/>
      <c r="G28" s="2">
        <f>G7</f>
        <v>1</v>
      </c>
      <c r="H28" s="2">
        <f>1.3*4</f>
        <v>5.2</v>
      </c>
      <c r="I28" s="2" t="s">
        <v>32</v>
      </c>
      <c r="J28" s="2">
        <v>0.2</v>
      </c>
      <c r="K28" s="19">
        <f t="shared" ref="K28:K29" si="3">J28*H28*G28</f>
        <v>1.04</v>
      </c>
      <c r="L28" s="33"/>
    </row>
    <row r="29" spans="1:12" ht="15" customHeight="1" x14ac:dyDescent="0.2">
      <c r="A29" s="2"/>
      <c r="B29" s="2"/>
      <c r="C29" s="2"/>
      <c r="D29" s="3" t="s">
        <v>92</v>
      </c>
      <c r="E29" s="2"/>
      <c r="F29" s="2"/>
      <c r="G29" s="2">
        <v>2</v>
      </c>
      <c r="H29" s="2">
        <v>20</v>
      </c>
      <c r="I29" s="38" t="s">
        <v>32</v>
      </c>
      <c r="J29" s="39">
        <f>(J19+J21)/2</f>
        <v>0.79999999999999993</v>
      </c>
      <c r="K29" s="19">
        <f t="shared" si="3"/>
        <v>31.999999999999996</v>
      </c>
      <c r="L29" s="22"/>
    </row>
    <row r="30" spans="1:12" ht="15" customHeight="1" x14ac:dyDescent="0.25">
      <c r="A30" s="2"/>
      <c r="B30" s="2"/>
      <c r="C30" s="2"/>
      <c r="D30" s="3"/>
      <c r="E30" s="2"/>
      <c r="F30" s="2"/>
      <c r="G30" s="2"/>
      <c r="H30" s="2"/>
      <c r="I30" s="2"/>
      <c r="J30" s="14" t="s">
        <v>18</v>
      </c>
      <c r="K30" s="26">
        <f>SUM(K26:K29)</f>
        <v>44.039999999999992</v>
      </c>
      <c r="L30" s="34"/>
    </row>
    <row r="31" spans="1:12" ht="15" customHeight="1" x14ac:dyDescent="0.25">
      <c r="A31" s="2">
        <v>6</v>
      </c>
      <c r="B31" s="2"/>
      <c r="C31" s="2"/>
      <c r="D31" s="3" t="s">
        <v>94</v>
      </c>
      <c r="E31" s="2"/>
      <c r="F31" s="2"/>
      <c r="G31" s="2"/>
      <c r="H31" s="2"/>
      <c r="I31" s="2"/>
      <c r="J31" s="14"/>
      <c r="K31" s="40"/>
      <c r="L31" s="34"/>
    </row>
    <row r="32" spans="1:12" ht="15" customHeight="1" x14ac:dyDescent="0.25">
      <c r="A32" s="2"/>
      <c r="B32" s="2"/>
      <c r="C32" s="2"/>
      <c r="D32" s="30" t="s">
        <v>97</v>
      </c>
      <c r="E32" s="2"/>
      <c r="F32" s="2"/>
      <c r="G32" s="2"/>
      <c r="I32" s="2"/>
      <c r="J32" s="14"/>
      <c r="K32" s="40"/>
      <c r="L32" s="34"/>
    </row>
    <row r="33" spans="1:12" ht="15" customHeight="1" x14ac:dyDescent="0.25">
      <c r="A33" s="2"/>
      <c r="B33" s="2"/>
      <c r="C33" s="2"/>
      <c r="D33" s="3" t="s">
        <v>95</v>
      </c>
      <c r="E33" s="2"/>
      <c r="F33" s="2"/>
      <c r="G33" s="2">
        <f>H26/0.25</f>
        <v>20</v>
      </c>
      <c r="H33" s="21">
        <f>0.75+2</f>
        <v>2.75</v>
      </c>
      <c r="I33" s="2" t="s">
        <v>32</v>
      </c>
      <c r="J33" s="2">
        <v>0.39500000000000002</v>
      </c>
      <c r="K33" s="19">
        <f t="shared" ref="K33:K35" si="4">J33*H33*G33</f>
        <v>21.725000000000001</v>
      </c>
      <c r="L33" s="34"/>
    </row>
    <row r="34" spans="1:12" ht="15" customHeight="1" x14ac:dyDescent="0.25">
      <c r="A34" s="2"/>
      <c r="B34" s="2"/>
      <c r="C34" s="2"/>
      <c r="D34" s="3"/>
      <c r="E34" s="2"/>
      <c r="F34" s="2"/>
      <c r="G34" s="2">
        <f>G33</f>
        <v>20</v>
      </c>
      <c r="H34" s="21">
        <v>1</v>
      </c>
      <c r="I34" s="2" t="s">
        <v>32</v>
      </c>
      <c r="J34" s="2">
        <v>0.39500000000000002</v>
      </c>
      <c r="K34" s="19">
        <f t="shared" si="4"/>
        <v>7.9</v>
      </c>
      <c r="L34" s="34"/>
    </row>
    <row r="35" spans="1:12" ht="15" customHeight="1" x14ac:dyDescent="0.25">
      <c r="A35" s="2"/>
      <c r="B35" s="2"/>
      <c r="C35" s="2"/>
      <c r="D35" s="3" t="s">
        <v>96</v>
      </c>
      <c r="E35" s="2"/>
      <c r="F35" s="2"/>
      <c r="G35" s="2">
        <f>H33/0.25+1</f>
        <v>12</v>
      </c>
      <c r="H35" s="2">
        <f>H26</f>
        <v>5</v>
      </c>
      <c r="I35" s="2" t="s">
        <v>32</v>
      </c>
      <c r="J35" s="2">
        <v>0.39500000000000002</v>
      </c>
      <c r="K35" s="19">
        <f t="shared" si="4"/>
        <v>23.700000000000003</v>
      </c>
      <c r="L35" s="34"/>
    </row>
    <row r="36" spans="1:12" ht="15" customHeight="1" x14ac:dyDescent="0.25">
      <c r="A36" s="2"/>
      <c r="B36" s="2"/>
      <c r="C36" s="2"/>
      <c r="D36" s="30" t="s">
        <v>98</v>
      </c>
      <c r="E36" s="2"/>
      <c r="F36" s="2"/>
      <c r="G36" s="2"/>
      <c r="H36" s="2"/>
      <c r="I36" s="2"/>
      <c r="J36" s="2"/>
      <c r="K36" s="19"/>
      <c r="L36" s="34"/>
    </row>
    <row r="37" spans="1:12" ht="15" customHeight="1" x14ac:dyDescent="0.25">
      <c r="A37" s="2"/>
      <c r="B37" s="2"/>
      <c r="C37" s="2"/>
      <c r="D37" s="3" t="s">
        <v>99</v>
      </c>
      <c r="E37" s="2"/>
      <c r="F37" s="2">
        <v>1</v>
      </c>
      <c r="G37" s="2">
        <f>1/0.25+1</f>
        <v>5</v>
      </c>
      <c r="H37" s="2">
        <v>3</v>
      </c>
      <c r="I37" s="2" t="s">
        <v>32</v>
      </c>
      <c r="J37" s="2">
        <v>0.39500000000000002</v>
      </c>
      <c r="K37" s="19">
        <f>J37*H37*G37*F37</f>
        <v>5.9250000000000007</v>
      </c>
      <c r="L37" s="34"/>
    </row>
    <row r="38" spans="1:12" ht="15" customHeight="1" x14ac:dyDescent="0.25">
      <c r="A38" s="2"/>
      <c r="B38" s="2"/>
      <c r="C38" s="2"/>
      <c r="D38" s="3"/>
      <c r="E38" s="2"/>
      <c r="F38" s="2">
        <f>F37</f>
        <v>1</v>
      </c>
      <c r="G38" s="2">
        <f>G37</f>
        <v>5</v>
      </c>
      <c r="H38" s="2">
        <v>3</v>
      </c>
      <c r="I38" s="2" t="s">
        <v>32</v>
      </c>
      <c r="J38" s="2">
        <v>0.39500000000000002</v>
      </c>
      <c r="K38" s="19">
        <f t="shared" ref="K38:K41" si="5">J38*H38*G38*F38</f>
        <v>5.9250000000000007</v>
      </c>
      <c r="L38" s="34"/>
    </row>
    <row r="39" spans="1:12" ht="15" customHeight="1" x14ac:dyDescent="0.25">
      <c r="A39" s="2"/>
      <c r="B39" s="2"/>
      <c r="C39" s="2"/>
      <c r="D39" s="3" t="s">
        <v>100</v>
      </c>
      <c r="E39" s="2"/>
      <c r="F39" s="2">
        <f t="shared" ref="F39:F41" si="6">F38</f>
        <v>1</v>
      </c>
      <c r="G39" s="2">
        <f>G38</f>
        <v>5</v>
      </c>
      <c r="H39" s="2">
        <v>1.3</v>
      </c>
      <c r="I39" s="2" t="s">
        <v>32</v>
      </c>
      <c r="J39" s="2">
        <v>0.39500000000000002</v>
      </c>
      <c r="K39" s="19">
        <f t="shared" si="5"/>
        <v>2.5675000000000003</v>
      </c>
      <c r="L39" s="34"/>
    </row>
    <row r="40" spans="1:12" ht="15" customHeight="1" x14ac:dyDescent="0.25">
      <c r="A40" s="2"/>
      <c r="B40" s="2"/>
      <c r="C40" s="2"/>
      <c r="D40" s="3"/>
      <c r="E40" s="2"/>
      <c r="F40" s="2">
        <f t="shared" si="6"/>
        <v>1</v>
      </c>
      <c r="G40" s="2">
        <f>G39</f>
        <v>5</v>
      </c>
      <c r="H40" s="2">
        <f>H39</f>
        <v>1.3</v>
      </c>
      <c r="I40" s="2" t="s">
        <v>32</v>
      </c>
      <c r="J40" s="2">
        <v>0.39500000000000002</v>
      </c>
      <c r="K40" s="19">
        <f t="shared" si="5"/>
        <v>2.5675000000000003</v>
      </c>
      <c r="L40" s="34"/>
    </row>
    <row r="41" spans="1:12" ht="15" customHeight="1" x14ac:dyDescent="0.25">
      <c r="A41" s="2"/>
      <c r="B41" s="2"/>
      <c r="C41" s="2"/>
      <c r="D41" s="3" t="s">
        <v>101</v>
      </c>
      <c r="E41" s="2"/>
      <c r="F41" s="2">
        <f t="shared" si="6"/>
        <v>1</v>
      </c>
      <c r="G41" s="2">
        <f>G40</f>
        <v>5</v>
      </c>
      <c r="H41" s="2">
        <f>4</f>
        <v>4</v>
      </c>
      <c r="I41" s="2" t="s">
        <v>32</v>
      </c>
      <c r="J41" s="2">
        <v>0.39500000000000002</v>
      </c>
      <c r="K41" s="19">
        <f t="shared" si="5"/>
        <v>7.9</v>
      </c>
      <c r="L41" s="34"/>
    </row>
    <row r="42" spans="1:12" ht="15" x14ac:dyDescent="0.25">
      <c r="A42" s="2"/>
      <c r="B42" s="2"/>
      <c r="C42" s="2"/>
      <c r="D42" s="3"/>
      <c r="E42" s="2"/>
      <c r="F42" s="2"/>
      <c r="G42" s="2"/>
      <c r="H42" s="2"/>
      <c r="I42" s="2"/>
      <c r="J42" s="14" t="s">
        <v>18</v>
      </c>
      <c r="K42" s="26">
        <f>SUM(K33:K41)</f>
        <v>78.209999999999994</v>
      </c>
      <c r="L42" s="34"/>
    </row>
    <row r="43" spans="1:12" s="46" customFormat="1" ht="15" x14ac:dyDescent="0.25">
      <c r="A43" s="25" t="s">
        <v>112</v>
      </c>
      <c r="B43" s="42"/>
      <c r="C43" s="43"/>
      <c r="D43" s="44" t="s">
        <v>109</v>
      </c>
      <c r="E43" s="42"/>
      <c r="F43" s="42">
        <v>1</v>
      </c>
      <c r="G43" s="42"/>
      <c r="H43" s="42">
        <v>30</v>
      </c>
      <c r="I43" s="42">
        <v>20</v>
      </c>
      <c r="J43" s="42">
        <v>2</v>
      </c>
      <c r="K43" s="42"/>
      <c r="L43" s="45"/>
    </row>
    <row r="44" spans="1:12" ht="88.5" customHeight="1" x14ac:dyDescent="0.2">
      <c r="A44" s="2">
        <v>1</v>
      </c>
      <c r="B44" s="2"/>
      <c r="C44" s="7"/>
      <c r="D44" s="3" t="s">
        <v>36</v>
      </c>
      <c r="E44" s="2"/>
      <c r="F44" s="2"/>
      <c r="G44" s="2"/>
      <c r="H44" s="2"/>
      <c r="I44" s="2"/>
      <c r="J44" s="2"/>
      <c r="K44" s="2"/>
      <c r="L44" s="22"/>
    </row>
    <row r="45" spans="1:12" s="32" customFormat="1" ht="16.5" x14ac:dyDescent="0.25">
      <c r="A45" s="2"/>
      <c r="B45" s="2"/>
      <c r="C45" s="2" t="s">
        <v>14</v>
      </c>
      <c r="D45" s="31" t="s">
        <v>105</v>
      </c>
      <c r="E45" s="2" t="s">
        <v>38</v>
      </c>
      <c r="F45" s="2">
        <f>F43</f>
        <v>1</v>
      </c>
      <c r="G45" s="2">
        <v>1</v>
      </c>
      <c r="H45" s="11">
        <f>2*H43+2*I43</f>
        <v>100</v>
      </c>
      <c r="I45" s="11">
        <f>1.3+0.15+0.3</f>
        <v>1.75</v>
      </c>
      <c r="J45" s="11">
        <v>2.5750000000000002</v>
      </c>
      <c r="K45" s="17">
        <f>+PRODUCT(F45:J45)</f>
        <v>450.62500000000006</v>
      </c>
      <c r="L45" s="27"/>
    </row>
    <row r="46" spans="1:12" s="32" customFormat="1" ht="16.5" x14ac:dyDescent="0.25">
      <c r="A46" s="2"/>
      <c r="B46" s="2"/>
      <c r="C46" s="2"/>
      <c r="D46" s="31" t="s">
        <v>106</v>
      </c>
      <c r="E46" s="2" t="s">
        <v>38</v>
      </c>
      <c r="F46" s="2">
        <f>F45</f>
        <v>1</v>
      </c>
      <c r="G46" s="2">
        <v>1</v>
      </c>
      <c r="H46" s="11">
        <f>H43-0.5-0.075-0.3</f>
        <v>29.125</v>
      </c>
      <c r="I46" s="11">
        <f>I43-0.5-0.075-0.3</f>
        <v>19.125</v>
      </c>
      <c r="J46" s="11">
        <v>2</v>
      </c>
      <c r="K46" s="17">
        <f>+PRODUCT(F46:J46)</f>
        <v>1114.03125</v>
      </c>
      <c r="L46" s="27"/>
    </row>
    <row r="47" spans="1:12" s="32" customFormat="1" ht="16.5" x14ac:dyDescent="0.25">
      <c r="A47" s="2"/>
      <c r="B47" s="2"/>
      <c r="C47" s="2"/>
      <c r="D47" s="31"/>
      <c r="E47" s="2"/>
      <c r="F47" s="2"/>
      <c r="G47" s="2"/>
      <c r="H47" s="11"/>
      <c r="I47" s="11"/>
      <c r="J47" s="11"/>
      <c r="K47" s="24">
        <f>SUM(K45:K46)</f>
        <v>1564.65625</v>
      </c>
      <c r="L47" s="27"/>
    </row>
    <row r="48" spans="1:12" ht="42.75" x14ac:dyDescent="0.2">
      <c r="A48" s="2">
        <v>2</v>
      </c>
      <c r="B48" s="2"/>
      <c r="C48" s="2"/>
      <c r="D48" s="3" t="s">
        <v>78</v>
      </c>
      <c r="E48" s="2"/>
      <c r="F48" s="2"/>
      <c r="G48" s="2"/>
      <c r="H48" s="2"/>
      <c r="I48" s="2"/>
      <c r="J48" s="2"/>
      <c r="K48" s="14"/>
      <c r="L48" s="22"/>
    </row>
    <row r="49" spans="1:12" ht="16.5" x14ac:dyDescent="0.2">
      <c r="A49" s="2" t="s">
        <v>37</v>
      </c>
      <c r="B49" s="2"/>
      <c r="C49" s="2"/>
      <c r="D49" s="31" t="s">
        <v>105</v>
      </c>
      <c r="E49" s="2" t="s">
        <v>38</v>
      </c>
      <c r="F49" s="2">
        <f>F45</f>
        <v>1</v>
      </c>
      <c r="G49" s="2">
        <v>1</v>
      </c>
      <c r="H49" s="11">
        <f>H45</f>
        <v>100</v>
      </c>
      <c r="I49" s="11">
        <f>I45</f>
        <v>1.75</v>
      </c>
      <c r="J49" s="18">
        <f>J45-1.5</f>
        <v>1.0750000000000002</v>
      </c>
      <c r="K49" s="17">
        <f>+PRODUCT(F49:J49)</f>
        <v>188.12500000000003</v>
      </c>
      <c r="L49" s="23"/>
    </row>
    <row r="50" spans="1:12" ht="16.5" x14ac:dyDescent="0.2">
      <c r="A50" s="2"/>
      <c r="B50" s="2"/>
      <c r="C50" s="2"/>
      <c r="D50" s="31" t="s">
        <v>106</v>
      </c>
      <c r="E50" s="2" t="s">
        <v>38</v>
      </c>
      <c r="F50" s="2">
        <f>F46</f>
        <v>1</v>
      </c>
      <c r="G50" s="2">
        <v>1</v>
      </c>
      <c r="H50" s="11">
        <f>H46</f>
        <v>29.125</v>
      </c>
      <c r="I50" s="11">
        <f>I46</f>
        <v>19.125</v>
      </c>
      <c r="J50" s="18">
        <f>J46-1.5</f>
        <v>0.5</v>
      </c>
      <c r="K50" s="17">
        <f>+PRODUCT(F50:J50)</f>
        <v>278.5078125</v>
      </c>
      <c r="L50" s="23"/>
    </row>
    <row r="51" spans="1:12" ht="16.5" x14ac:dyDescent="0.2">
      <c r="A51" s="2"/>
      <c r="B51" s="2"/>
      <c r="C51" s="2"/>
      <c r="D51" s="31"/>
      <c r="E51" s="2"/>
      <c r="F51" s="2"/>
      <c r="G51" s="2"/>
      <c r="H51" s="11"/>
      <c r="I51" s="11"/>
      <c r="J51" s="18"/>
      <c r="K51" s="24">
        <f>SUM(K49:K50)</f>
        <v>466.6328125</v>
      </c>
      <c r="L51" s="23"/>
    </row>
    <row r="52" spans="1:12" ht="85.5" x14ac:dyDescent="0.2">
      <c r="A52" s="2">
        <v>3</v>
      </c>
      <c r="B52" s="2">
        <v>2.25</v>
      </c>
      <c r="C52" s="2" t="s">
        <v>20</v>
      </c>
      <c r="D52" s="3" t="s">
        <v>21</v>
      </c>
      <c r="E52" s="2"/>
      <c r="F52" s="2"/>
      <c r="G52" s="2"/>
      <c r="H52" s="2"/>
      <c r="I52" s="2"/>
      <c r="J52" s="2"/>
      <c r="K52" s="14"/>
      <c r="L52" s="22"/>
    </row>
    <row r="53" spans="1:12" x14ac:dyDescent="0.2">
      <c r="A53" s="2"/>
      <c r="B53" s="2"/>
      <c r="C53" s="2"/>
      <c r="D53" s="3" t="s">
        <v>41</v>
      </c>
      <c r="E53" s="2"/>
      <c r="F53" s="2"/>
      <c r="G53" s="2"/>
      <c r="H53" s="2"/>
      <c r="I53" s="2"/>
      <c r="J53" s="2"/>
      <c r="K53" s="18">
        <f>K47</f>
        <v>1564.65625</v>
      </c>
      <c r="L53" s="22"/>
    </row>
    <row r="54" spans="1:12" x14ac:dyDescent="0.2">
      <c r="A54" s="2"/>
      <c r="B54" s="2"/>
      <c r="C54" s="2"/>
      <c r="D54" s="3" t="s">
        <v>42</v>
      </c>
      <c r="E54" s="2"/>
      <c r="F54" s="2">
        <f>F45</f>
        <v>1</v>
      </c>
      <c r="G54" s="2">
        <v>-1</v>
      </c>
      <c r="H54" s="2">
        <f>H43+0.6</f>
        <v>30.6</v>
      </c>
      <c r="I54" s="2">
        <f>I43+0.6</f>
        <v>20.6</v>
      </c>
      <c r="J54" s="122">
        <v>2</v>
      </c>
      <c r="K54" s="2">
        <f>J54*I54*H54*G54*F54</f>
        <v>-1260.7200000000003</v>
      </c>
      <c r="L54" s="22"/>
    </row>
    <row r="55" spans="1:12" ht="15" x14ac:dyDescent="0.2">
      <c r="A55" s="2"/>
      <c r="B55" s="2"/>
      <c r="C55" s="2"/>
      <c r="D55" s="3"/>
      <c r="E55" s="2"/>
      <c r="F55" s="2"/>
      <c r="G55" s="2"/>
      <c r="H55" s="2"/>
      <c r="I55" s="2"/>
      <c r="J55" s="2" t="s">
        <v>43</v>
      </c>
      <c r="K55" s="24">
        <f>SUM(K53:K54)</f>
        <v>303.93624999999975</v>
      </c>
      <c r="L55" s="22"/>
    </row>
    <row r="56" spans="1:12" ht="99.75" x14ac:dyDescent="0.2">
      <c r="A56" s="2">
        <v>4</v>
      </c>
      <c r="B56" s="2" t="s">
        <v>23</v>
      </c>
      <c r="C56" s="2" t="s">
        <v>24</v>
      </c>
      <c r="D56" s="3" t="s">
        <v>25</v>
      </c>
      <c r="E56" s="7"/>
      <c r="F56" s="7"/>
      <c r="G56" s="7"/>
      <c r="H56" s="7"/>
      <c r="I56" s="7"/>
      <c r="J56" s="7"/>
      <c r="K56" s="7"/>
      <c r="L56" s="2"/>
    </row>
    <row r="57" spans="1:12" ht="15" x14ac:dyDescent="0.2">
      <c r="A57" s="2"/>
      <c r="B57" s="2"/>
      <c r="C57" s="2"/>
      <c r="D57" s="3" t="s">
        <v>103</v>
      </c>
      <c r="E57" s="2" t="s">
        <v>44</v>
      </c>
      <c r="F57" s="2">
        <f>F45</f>
        <v>1</v>
      </c>
      <c r="G57" s="13">
        <v>1</v>
      </c>
      <c r="H57" s="13">
        <f>H60</f>
        <v>100</v>
      </c>
      <c r="I57" s="13">
        <f>1.3+0.15</f>
        <v>1.45</v>
      </c>
      <c r="J57" s="13">
        <v>7.4999999999999997E-2</v>
      </c>
      <c r="K57" s="2">
        <f>J57*I57*H57*G57*F57</f>
        <v>10.875</v>
      </c>
      <c r="L57" s="2"/>
    </row>
    <row r="58" spans="1:12" ht="15" x14ac:dyDescent="0.2">
      <c r="A58" s="2"/>
      <c r="B58" s="2"/>
      <c r="C58" s="2"/>
      <c r="D58" s="3"/>
      <c r="E58" s="2"/>
      <c r="F58" s="2"/>
      <c r="G58" s="13"/>
      <c r="H58" s="13"/>
      <c r="I58" s="13"/>
      <c r="J58" s="2" t="s">
        <v>43</v>
      </c>
      <c r="K58" s="24">
        <f>SUM(K57:K57)</f>
        <v>10.875</v>
      </c>
      <c r="L58" s="2"/>
    </row>
    <row r="59" spans="1:12" ht="85.5" x14ac:dyDescent="0.2">
      <c r="A59" s="2">
        <v>5</v>
      </c>
      <c r="B59" s="2" t="s">
        <v>45</v>
      </c>
      <c r="C59" s="2" t="s">
        <v>46</v>
      </c>
      <c r="D59" s="6" t="s">
        <v>47</v>
      </c>
      <c r="E59" s="2"/>
      <c r="F59" s="2"/>
      <c r="G59" s="2"/>
      <c r="H59" s="2"/>
      <c r="I59" s="2"/>
      <c r="J59" s="2"/>
      <c r="K59" s="2"/>
      <c r="L59" s="22"/>
    </row>
    <row r="60" spans="1:12" ht="15" x14ac:dyDescent="0.25">
      <c r="A60" s="2"/>
      <c r="B60" s="2"/>
      <c r="C60" s="2"/>
      <c r="D60" s="15" t="s">
        <v>48</v>
      </c>
      <c r="E60" s="2" t="s">
        <v>44</v>
      </c>
      <c r="F60" s="2">
        <f>F45</f>
        <v>1</v>
      </c>
      <c r="G60" s="12">
        <v>1</v>
      </c>
      <c r="H60" s="13">
        <f>H43*2+I43*2</f>
        <v>100</v>
      </c>
      <c r="I60" s="13">
        <v>1.3</v>
      </c>
      <c r="J60" s="12">
        <v>0.25</v>
      </c>
      <c r="K60" s="17">
        <f>PRODUCT(F60:J60)</f>
        <v>32.5</v>
      </c>
      <c r="L60" s="22"/>
    </row>
    <row r="61" spans="1:12" ht="15" x14ac:dyDescent="0.25">
      <c r="A61" s="2"/>
      <c r="B61" s="2"/>
      <c r="C61" s="2"/>
      <c r="D61" s="15" t="s">
        <v>49</v>
      </c>
      <c r="E61" s="2" t="s">
        <v>44</v>
      </c>
      <c r="F61" s="2">
        <f>F45</f>
        <v>1</v>
      </c>
      <c r="G61" s="12">
        <v>1</v>
      </c>
      <c r="H61" s="13">
        <f>H60</f>
        <v>100</v>
      </c>
      <c r="I61" s="13">
        <v>0.3</v>
      </c>
      <c r="J61" s="12">
        <v>2</v>
      </c>
      <c r="K61" s="17">
        <f>PRODUCT(F61:J61)</f>
        <v>60</v>
      </c>
      <c r="L61" s="22"/>
    </row>
    <row r="62" spans="1:12" s="61" customFormat="1" ht="15" x14ac:dyDescent="0.25">
      <c r="A62" s="52"/>
      <c r="B62" s="52"/>
      <c r="C62" s="52"/>
      <c r="D62" s="56" t="s">
        <v>121</v>
      </c>
      <c r="E62" s="52" t="s">
        <v>44</v>
      </c>
      <c r="F62" s="52"/>
      <c r="G62" s="57"/>
      <c r="H62" s="58"/>
      <c r="I62" s="58"/>
      <c r="J62" s="57"/>
      <c r="K62" s="59">
        <v>0.5</v>
      </c>
      <c r="L62" s="60"/>
    </row>
    <row r="63" spans="1:12" ht="14.25" customHeight="1" x14ac:dyDescent="0.2">
      <c r="A63" s="2"/>
      <c r="B63" s="2"/>
      <c r="C63" s="2"/>
      <c r="D63" s="6"/>
      <c r="E63" s="2"/>
      <c r="F63" s="2"/>
      <c r="G63" s="2"/>
      <c r="H63" s="2"/>
      <c r="I63" s="2"/>
      <c r="J63" s="14" t="s">
        <v>50</v>
      </c>
      <c r="K63" s="24">
        <f>SUM(K60:K62)</f>
        <v>93</v>
      </c>
      <c r="L63" s="2"/>
    </row>
    <row r="64" spans="1:12" x14ac:dyDescent="0.2">
      <c r="A64" s="2">
        <v>6</v>
      </c>
      <c r="B64" s="2">
        <v>13.18</v>
      </c>
      <c r="C64" s="2" t="s">
        <v>34</v>
      </c>
      <c r="D64" s="3" t="s">
        <v>35</v>
      </c>
      <c r="E64" s="2"/>
      <c r="F64" s="2"/>
      <c r="G64" s="2"/>
      <c r="H64" s="2"/>
      <c r="I64" s="2"/>
      <c r="J64" s="2"/>
      <c r="K64" s="2"/>
      <c r="L64" s="22"/>
    </row>
    <row r="65" spans="1:14" ht="15" x14ac:dyDescent="0.25">
      <c r="A65" s="2"/>
      <c r="B65" s="2"/>
      <c r="C65" s="2"/>
      <c r="D65" s="3" t="s">
        <v>51</v>
      </c>
      <c r="E65" s="2" t="s">
        <v>52</v>
      </c>
      <c r="F65" s="2">
        <f>F45</f>
        <v>1</v>
      </c>
      <c r="G65" s="12">
        <v>1</v>
      </c>
      <c r="H65" s="13">
        <f>H61</f>
        <v>100</v>
      </c>
      <c r="I65" s="13">
        <v>0</v>
      </c>
      <c r="J65" s="12">
        <v>2</v>
      </c>
      <c r="K65" s="17">
        <f>F65*G65*2*(H65+I65)*J65</f>
        <v>400</v>
      </c>
      <c r="L65" s="22" t="s">
        <v>102</v>
      </c>
    </row>
    <row r="66" spans="1:14" ht="15" x14ac:dyDescent="0.25">
      <c r="A66" s="2"/>
      <c r="B66" s="2"/>
      <c r="C66" s="2"/>
      <c r="D66" s="3"/>
      <c r="E66" s="2"/>
      <c r="F66" s="2"/>
      <c r="G66" s="2"/>
      <c r="H66" s="12"/>
      <c r="I66" s="2"/>
      <c r="J66" s="14" t="s">
        <v>50</v>
      </c>
      <c r="K66" s="25">
        <f>SUM(K65:K65)</f>
        <v>400</v>
      </c>
      <c r="L66" s="2"/>
    </row>
    <row r="67" spans="1:14" ht="91.5" customHeight="1" x14ac:dyDescent="0.2">
      <c r="A67" s="2">
        <v>7</v>
      </c>
      <c r="B67" s="2" t="s">
        <v>26</v>
      </c>
      <c r="C67" s="2"/>
      <c r="D67" s="3" t="s">
        <v>27</v>
      </c>
      <c r="E67" s="2" t="s">
        <v>38</v>
      </c>
      <c r="F67" s="2">
        <f>F45</f>
        <v>1</v>
      </c>
      <c r="G67" s="2">
        <v>1</v>
      </c>
      <c r="H67" s="13">
        <f>H65</f>
        <v>100</v>
      </c>
      <c r="I67" s="2">
        <v>0.3</v>
      </c>
      <c r="J67" s="13">
        <v>0.1</v>
      </c>
      <c r="K67" s="24">
        <f>PRODUCT(F67:J67)</f>
        <v>3</v>
      </c>
      <c r="L67" s="2"/>
    </row>
    <row r="68" spans="1:14" ht="71.25" x14ac:dyDescent="0.2">
      <c r="A68" s="2">
        <v>8</v>
      </c>
      <c r="B68" s="2" t="s">
        <v>53</v>
      </c>
      <c r="C68" s="2" t="s">
        <v>54</v>
      </c>
      <c r="D68" s="3" t="s">
        <v>55</v>
      </c>
      <c r="E68" s="2"/>
      <c r="F68" s="2"/>
      <c r="G68" s="2"/>
      <c r="H68" s="2"/>
      <c r="I68" s="2"/>
      <c r="J68" s="2"/>
      <c r="K68" s="2"/>
      <c r="L68" s="22"/>
    </row>
    <row r="69" spans="1:14" ht="15" customHeight="1" x14ac:dyDescent="0.2">
      <c r="A69" s="2"/>
      <c r="B69" s="2"/>
      <c r="C69" s="2"/>
      <c r="D69" s="30" t="s">
        <v>104</v>
      </c>
      <c r="E69" s="2"/>
      <c r="F69" s="2"/>
      <c r="G69" s="2"/>
      <c r="H69" s="2"/>
      <c r="I69" s="2"/>
      <c r="J69" s="2"/>
      <c r="K69" s="2"/>
      <c r="L69" s="22"/>
    </row>
    <row r="70" spans="1:14" s="32" customFormat="1" ht="16.5" customHeight="1" x14ac:dyDescent="0.25">
      <c r="A70" s="2"/>
      <c r="B70" s="2"/>
      <c r="C70" s="2"/>
      <c r="D70" s="31" t="s">
        <v>56</v>
      </c>
      <c r="E70" s="2" t="s">
        <v>57</v>
      </c>
      <c r="F70" s="2">
        <f>F45</f>
        <v>1</v>
      </c>
      <c r="G70" s="28">
        <f>H60/0.22*2</f>
        <v>909.09090909090912</v>
      </c>
      <c r="H70" s="2">
        <f>1.2+0.15*2</f>
        <v>1.5</v>
      </c>
      <c r="I70" s="2" t="s">
        <v>32</v>
      </c>
      <c r="J70" s="2">
        <v>0.89</v>
      </c>
      <c r="K70" s="18">
        <f t="shared" ref="K70:K73" si="7">+PRODUCT(F70:J70)</f>
        <v>1213.6363636363637</v>
      </c>
      <c r="L70" s="2"/>
    </row>
    <row r="71" spans="1:14" s="32" customFormat="1" ht="20.100000000000001" customHeight="1" x14ac:dyDescent="0.25">
      <c r="A71" s="2"/>
      <c r="B71" s="2"/>
      <c r="C71" s="2"/>
      <c r="D71" s="31" t="s">
        <v>58</v>
      </c>
      <c r="E71" s="2" t="s">
        <v>57</v>
      </c>
      <c r="F71" s="2">
        <f>F45</f>
        <v>1</v>
      </c>
      <c r="G71" s="28">
        <f>(1200/200+1)*2</f>
        <v>14</v>
      </c>
      <c r="H71" s="2">
        <f>H67</f>
        <v>100</v>
      </c>
      <c r="I71" s="2" t="s">
        <v>32</v>
      </c>
      <c r="J71" s="2">
        <v>0.89</v>
      </c>
      <c r="K71" s="18">
        <f t="shared" si="7"/>
        <v>1246</v>
      </c>
      <c r="L71" s="2"/>
    </row>
    <row r="72" spans="1:14" ht="20.100000000000001" customHeight="1" x14ac:dyDescent="0.2">
      <c r="A72" s="2"/>
      <c r="B72" s="2"/>
      <c r="C72" s="2"/>
      <c r="D72" s="3" t="s">
        <v>59</v>
      </c>
      <c r="E72" s="2" t="s">
        <v>57</v>
      </c>
      <c r="F72" s="2">
        <f>F45</f>
        <v>1</v>
      </c>
      <c r="G72" s="28">
        <f>(H71/0.125+1)*2</f>
        <v>1602</v>
      </c>
      <c r="H72" s="2">
        <f>2+0.25+0.4</f>
        <v>2.65</v>
      </c>
      <c r="I72" s="2" t="s">
        <v>32</v>
      </c>
      <c r="J72" s="2">
        <v>0.89</v>
      </c>
      <c r="K72" s="18">
        <f t="shared" si="7"/>
        <v>3778.317</v>
      </c>
      <c r="L72" s="22"/>
    </row>
    <row r="73" spans="1:14" ht="20.100000000000001" customHeight="1" x14ac:dyDescent="0.2">
      <c r="A73" s="2"/>
      <c r="B73" s="2"/>
      <c r="C73" s="2"/>
      <c r="D73" s="3" t="s">
        <v>60</v>
      </c>
      <c r="E73" s="2" t="s">
        <v>57</v>
      </c>
      <c r="F73" s="2">
        <f>F45</f>
        <v>1</v>
      </c>
      <c r="G73" s="28">
        <f>J61/0.2*2</f>
        <v>20</v>
      </c>
      <c r="H73" s="2">
        <f>H71</f>
        <v>100</v>
      </c>
      <c r="I73" s="2" t="s">
        <v>32</v>
      </c>
      <c r="J73" s="2">
        <v>0.61699999999999999</v>
      </c>
      <c r="K73" s="18">
        <f t="shared" si="7"/>
        <v>1234</v>
      </c>
      <c r="L73" s="22"/>
    </row>
    <row r="74" spans="1:14" ht="20.100000000000001" customHeight="1" x14ac:dyDescent="0.2">
      <c r="A74" s="2"/>
      <c r="B74" s="2"/>
      <c r="C74" s="2"/>
      <c r="D74" s="3" t="s">
        <v>121</v>
      </c>
      <c r="E74" s="2"/>
      <c r="F74" s="2"/>
      <c r="G74" s="28"/>
      <c r="H74" s="2"/>
      <c r="I74" s="2"/>
      <c r="J74" s="2"/>
      <c r="K74" s="18">
        <v>100</v>
      </c>
    </row>
    <row r="75" spans="1:14" ht="20.100000000000001" customHeight="1" x14ac:dyDescent="0.2">
      <c r="A75" s="2"/>
      <c r="B75" s="2"/>
      <c r="C75" s="2"/>
      <c r="D75" s="3"/>
      <c r="E75" s="2"/>
      <c r="F75" s="2"/>
      <c r="G75" s="2"/>
      <c r="H75" s="2"/>
      <c r="I75" s="2"/>
      <c r="J75" s="14" t="s">
        <v>18</v>
      </c>
      <c r="K75" s="24">
        <f>SUM(K70:K74)</f>
        <v>7571.953363636364</v>
      </c>
      <c r="M75" s="17">
        <f>K75/K63</f>
        <v>81.418853372434015</v>
      </c>
      <c r="N75" s="29"/>
    </row>
    <row r="76" spans="1:14" ht="28.5" x14ac:dyDescent="0.2">
      <c r="A76" s="2">
        <v>9</v>
      </c>
      <c r="B76" s="2"/>
      <c r="C76" s="2"/>
      <c r="D76" s="3" t="s">
        <v>28</v>
      </c>
      <c r="E76" s="2"/>
      <c r="F76" s="2"/>
      <c r="G76" s="2"/>
      <c r="H76" s="2"/>
      <c r="I76" s="2"/>
      <c r="J76" s="2"/>
      <c r="K76" s="2"/>
      <c r="L76" s="22"/>
    </row>
    <row r="77" spans="1:14" ht="15" x14ac:dyDescent="0.2">
      <c r="A77" s="2" t="s">
        <v>37</v>
      </c>
      <c r="B77" s="2" t="s">
        <v>29</v>
      </c>
      <c r="C77" s="5" t="s">
        <v>30</v>
      </c>
      <c r="D77" s="3" t="s">
        <v>31</v>
      </c>
      <c r="E77" s="2" t="s">
        <v>52</v>
      </c>
      <c r="F77" s="2">
        <f>F45</f>
        <v>1</v>
      </c>
      <c r="G77" s="2">
        <v>2</v>
      </c>
      <c r="H77" s="13">
        <f>H60</f>
        <v>100</v>
      </c>
      <c r="I77" s="2"/>
      <c r="J77" s="2">
        <f>0.25+0.075</f>
        <v>0.32500000000000001</v>
      </c>
      <c r="K77" s="24">
        <f>+PRODUCT(F77:J77)+1</f>
        <v>66</v>
      </c>
      <c r="L77" s="62" t="s">
        <v>122</v>
      </c>
    </row>
    <row r="78" spans="1:14" ht="15" x14ac:dyDescent="0.25">
      <c r="A78" s="2" t="s">
        <v>39</v>
      </c>
      <c r="B78" s="2" t="s">
        <v>61</v>
      </c>
      <c r="C78" s="5"/>
      <c r="D78" s="7" t="s">
        <v>62</v>
      </c>
      <c r="E78" s="2" t="s">
        <v>52</v>
      </c>
      <c r="F78" s="2">
        <f>F45</f>
        <v>1</v>
      </c>
      <c r="G78" s="2">
        <f>1*2</f>
        <v>2</v>
      </c>
      <c r="H78" s="13">
        <f>H77</f>
        <v>100</v>
      </c>
      <c r="I78" s="2"/>
      <c r="J78" s="12">
        <v>2</v>
      </c>
      <c r="K78" s="24">
        <f>+PRODUCT(F78:J78)+5</f>
        <v>405</v>
      </c>
      <c r="L78" s="62" t="s">
        <v>122</v>
      </c>
    </row>
    <row r="79" spans="1:14" ht="72.599999999999994" customHeight="1" x14ac:dyDescent="0.2">
      <c r="A79" s="2">
        <v>10</v>
      </c>
      <c r="B79" s="2">
        <v>10.199999999999999</v>
      </c>
      <c r="C79" s="7"/>
      <c r="D79" s="8" t="s">
        <v>63</v>
      </c>
      <c r="E79" s="2"/>
      <c r="F79" s="2"/>
      <c r="G79" s="2"/>
      <c r="H79" s="2"/>
      <c r="I79" s="2"/>
      <c r="J79" s="2"/>
      <c r="K79" s="2"/>
      <c r="L79" s="22"/>
    </row>
    <row r="80" spans="1:14" ht="15" x14ac:dyDescent="0.25">
      <c r="A80" s="2"/>
      <c r="B80" s="2"/>
      <c r="C80" s="7"/>
      <c r="D80" s="20" t="s">
        <v>64</v>
      </c>
      <c r="E80" s="2"/>
      <c r="F80" s="2"/>
      <c r="G80" s="2"/>
      <c r="H80" s="2"/>
      <c r="I80" s="2"/>
      <c r="J80" s="18"/>
      <c r="K80" s="18"/>
      <c r="L80" s="22"/>
    </row>
    <row r="81" spans="1:12" x14ac:dyDescent="0.2">
      <c r="A81" s="2"/>
      <c r="B81" s="2"/>
      <c r="C81" s="7"/>
      <c r="D81" s="8" t="s">
        <v>65</v>
      </c>
      <c r="E81" s="2" t="s">
        <v>57</v>
      </c>
      <c r="F81" s="2">
        <f>F45</f>
        <v>1</v>
      </c>
      <c r="G81" s="22">
        <f>2/0.3+1</f>
        <v>7.666666666666667</v>
      </c>
      <c r="H81" s="2">
        <f>0.3+2*0.2+2*0.25+2*0.3</f>
        <v>1.7999999999999998</v>
      </c>
      <c r="I81" s="2"/>
      <c r="J81" s="18">
        <v>2.4700000000000002</v>
      </c>
      <c r="K81" s="18">
        <f>+PRODUCT(F81:J81)</f>
        <v>34.085999999999999</v>
      </c>
      <c r="L81" s="22"/>
    </row>
    <row r="82" spans="1:12" ht="15" x14ac:dyDescent="0.25">
      <c r="A82" s="2"/>
      <c r="B82" s="2"/>
      <c r="C82" s="7"/>
      <c r="D82" s="20" t="s">
        <v>117</v>
      </c>
      <c r="E82" s="2"/>
      <c r="F82" s="2"/>
      <c r="G82" s="22"/>
      <c r="H82" s="2"/>
      <c r="I82" s="2"/>
      <c r="J82" s="18"/>
      <c r="K82" s="18"/>
      <c r="L82" s="22"/>
    </row>
    <row r="83" spans="1:12" x14ac:dyDescent="0.2">
      <c r="A83" s="2"/>
      <c r="B83" s="2"/>
      <c r="C83" s="7"/>
      <c r="D83" s="8" t="s">
        <v>114</v>
      </c>
      <c r="E83" s="2"/>
      <c r="F83" s="2">
        <f>F81</f>
        <v>1</v>
      </c>
      <c r="G83" s="22">
        <f>H77/2.5+1</f>
        <v>41</v>
      </c>
      <c r="H83" s="2">
        <v>0.15</v>
      </c>
      <c r="I83" s="2">
        <v>0.15</v>
      </c>
      <c r="J83" s="19">
        <v>6.0000000000000001E-3</v>
      </c>
      <c r="K83" s="18">
        <f>+PRODUCT(F83:J83)*7850</f>
        <v>43.449749999999995</v>
      </c>
      <c r="L83" s="22"/>
    </row>
    <row r="84" spans="1:12" x14ac:dyDescent="0.2">
      <c r="A84" s="2"/>
      <c r="B84" s="2"/>
      <c r="C84" s="7"/>
      <c r="D84" s="8" t="s">
        <v>115</v>
      </c>
      <c r="E84" s="2"/>
      <c r="F84" s="2">
        <f>F83</f>
        <v>1</v>
      </c>
      <c r="G84" s="22">
        <f>G83</f>
        <v>41</v>
      </c>
      <c r="H84" s="2">
        <f>2*0.3</f>
        <v>0.6</v>
      </c>
      <c r="I84" s="2"/>
      <c r="J84" s="18">
        <f>100/162</f>
        <v>0.61728395061728392</v>
      </c>
      <c r="K84" s="18">
        <f>+PRODUCT(F84:J84)</f>
        <v>15.185185185185183</v>
      </c>
      <c r="L84" s="22"/>
    </row>
    <row r="85" spans="1:12" x14ac:dyDescent="0.2">
      <c r="A85" s="2"/>
      <c r="B85" s="2"/>
      <c r="C85" s="7"/>
      <c r="D85" s="8" t="s">
        <v>116</v>
      </c>
      <c r="E85" s="2" t="s">
        <v>57</v>
      </c>
      <c r="F85" s="2">
        <f>F81</f>
        <v>1</v>
      </c>
      <c r="G85" s="22">
        <f>H77/2.5+1</f>
        <v>41</v>
      </c>
      <c r="H85" s="2">
        <v>1</v>
      </c>
      <c r="I85" s="2"/>
      <c r="J85" s="18">
        <v>5.03</v>
      </c>
      <c r="K85" s="18">
        <f>+PRODUCT(F85:J85)</f>
        <v>206.23000000000002</v>
      </c>
      <c r="L85" s="22"/>
    </row>
    <row r="86" spans="1:12" x14ac:dyDescent="0.2">
      <c r="A86" s="2"/>
      <c r="B86" s="2"/>
      <c r="C86" s="7"/>
      <c r="D86" s="8"/>
      <c r="E86" s="2" t="s">
        <v>57</v>
      </c>
      <c r="F86" s="2">
        <f>F85</f>
        <v>1</v>
      </c>
      <c r="G86" s="22">
        <v>1</v>
      </c>
      <c r="H86" s="2">
        <f>H78</f>
        <v>100</v>
      </c>
      <c r="I86" s="2"/>
      <c r="J86" s="18">
        <f>J85</f>
        <v>5.03</v>
      </c>
      <c r="K86" s="18">
        <f>+PRODUCT(F86:J86)</f>
        <v>503</v>
      </c>
      <c r="L86" s="22"/>
    </row>
    <row r="87" spans="1:12" x14ac:dyDescent="0.2">
      <c r="A87" s="2"/>
      <c r="B87" s="2"/>
      <c r="C87" s="7"/>
      <c r="D87" s="8" t="s">
        <v>113</v>
      </c>
      <c r="E87" s="2" t="s">
        <v>83</v>
      </c>
      <c r="F87" s="2">
        <f>F85</f>
        <v>1</v>
      </c>
      <c r="G87" s="22">
        <v>2</v>
      </c>
      <c r="H87" s="2">
        <f>H77</f>
        <v>100</v>
      </c>
      <c r="I87" s="2"/>
      <c r="J87" s="18">
        <v>2.355</v>
      </c>
      <c r="K87" s="18">
        <f>+PRODUCT(F87:J87)</f>
        <v>471</v>
      </c>
      <c r="L87" s="22"/>
    </row>
    <row r="88" spans="1:12" ht="15" x14ac:dyDescent="0.25">
      <c r="A88" s="2"/>
      <c r="B88" s="2"/>
      <c r="C88" s="7"/>
      <c r="D88" s="8"/>
      <c r="E88" s="2"/>
      <c r="F88" s="2"/>
      <c r="G88" s="2"/>
      <c r="H88" s="2"/>
      <c r="I88" s="2"/>
      <c r="J88" s="16" t="s">
        <v>50</v>
      </c>
      <c r="K88" s="24">
        <f>SUM(K80:K87)</f>
        <v>1272.9509351851852</v>
      </c>
      <c r="L88" s="22"/>
    </row>
    <row r="89" spans="1:12" ht="50.1" customHeight="1" x14ac:dyDescent="0.2">
      <c r="A89" s="2">
        <v>11</v>
      </c>
      <c r="B89" s="2" t="s">
        <v>66</v>
      </c>
      <c r="C89" s="2" t="s">
        <v>67</v>
      </c>
      <c r="D89" s="3" t="s">
        <v>68</v>
      </c>
      <c r="E89" s="2"/>
      <c r="F89" s="2"/>
      <c r="G89" s="2"/>
      <c r="H89" s="2"/>
      <c r="I89" s="2"/>
      <c r="J89" s="2"/>
      <c r="K89" s="2"/>
      <c r="L89" s="22"/>
    </row>
    <row r="90" spans="1:12" ht="15" x14ac:dyDescent="0.25">
      <c r="A90" s="2"/>
      <c r="B90" s="2"/>
      <c r="C90" s="2"/>
      <c r="D90" s="20" t="s">
        <v>64</v>
      </c>
      <c r="E90" s="2"/>
      <c r="F90" s="2"/>
      <c r="G90" s="2"/>
      <c r="H90" s="2"/>
      <c r="I90" s="2"/>
      <c r="J90" s="18"/>
      <c r="K90" s="18"/>
      <c r="L90" s="22"/>
    </row>
    <row r="91" spans="1:12" x14ac:dyDescent="0.2">
      <c r="A91" s="2"/>
      <c r="B91" s="2"/>
      <c r="C91" s="2"/>
      <c r="D91" s="8" t="s">
        <v>65</v>
      </c>
      <c r="E91" s="2" t="s">
        <v>52</v>
      </c>
      <c r="F91" s="2">
        <f>F45</f>
        <v>1</v>
      </c>
      <c r="G91" s="22">
        <f>G81</f>
        <v>7.666666666666667</v>
      </c>
      <c r="H91" s="2">
        <v>0.7</v>
      </c>
      <c r="I91" s="2"/>
      <c r="J91" s="41">
        <v>1</v>
      </c>
      <c r="K91" s="18">
        <f>+PRODUCT(F91:J91)</f>
        <v>5.3666666666666663</v>
      </c>
      <c r="L91" s="22"/>
    </row>
    <row r="92" spans="1:12" ht="15" x14ac:dyDescent="0.25">
      <c r="A92" s="2"/>
      <c r="B92" s="2"/>
      <c r="C92" s="7"/>
      <c r="D92" s="20" t="s">
        <v>117</v>
      </c>
      <c r="E92" s="2"/>
      <c r="F92" s="2"/>
      <c r="G92" s="22"/>
      <c r="H92" s="2"/>
      <c r="I92" s="2"/>
      <c r="J92" s="18"/>
      <c r="K92" s="18"/>
      <c r="L92" s="22"/>
    </row>
    <row r="93" spans="1:12" x14ac:dyDescent="0.2">
      <c r="A93" s="2"/>
      <c r="B93" s="2"/>
      <c r="C93" s="7"/>
      <c r="D93" s="8" t="s">
        <v>114</v>
      </c>
      <c r="E93" s="2" t="s">
        <v>52</v>
      </c>
      <c r="F93" s="2">
        <f>F91</f>
        <v>1</v>
      </c>
      <c r="G93" s="22">
        <f>G83</f>
        <v>41</v>
      </c>
      <c r="H93" s="2">
        <v>0.15</v>
      </c>
      <c r="I93" s="2">
        <v>0.15</v>
      </c>
      <c r="J93" s="19"/>
      <c r="K93" s="18">
        <f>+PRODUCT(F93:J93)*7850</f>
        <v>7241.6249999999991</v>
      </c>
      <c r="L93" s="22"/>
    </row>
    <row r="94" spans="1:12" x14ac:dyDescent="0.2">
      <c r="A94" s="2"/>
      <c r="B94" s="2"/>
      <c r="C94" s="7"/>
      <c r="D94" s="8" t="s">
        <v>116</v>
      </c>
      <c r="E94" s="2" t="s">
        <v>52</v>
      </c>
      <c r="F94" s="2">
        <f>F91</f>
        <v>1</v>
      </c>
      <c r="G94" s="22">
        <f>G85</f>
        <v>41</v>
      </c>
      <c r="H94" s="2">
        <v>1</v>
      </c>
      <c r="I94" s="2">
        <f>3.14*0.05</f>
        <v>0.15700000000000003</v>
      </c>
      <c r="J94" s="18"/>
      <c r="K94" s="18">
        <f>+PRODUCT(F94:J94)</f>
        <v>6.4370000000000012</v>
      </c>
      <c r="L94" s="22"/>
    </row>
    <row r="95" spans="1:12" x14ac:dyDescent="0.2">
      <c r="A95" s="2"/>
      <c r="B95" s="2"/>
      <c r="C95" s="7"/>
      <c r="D95" s="8"/>
      <c r="E95" s="2" t="s">
        <v>52</v>
      </c>
      <c r="F95" s="2">
        <f>F94</f>
        <v>1</v>
      </c>
      <c r="G95" s="22">
        <v>1</v>
      </c>
      <c r="H95" s="2">
        <f>H87</f>
        <v>100</v>
      </c>
      <c r="I95" s="2">
        <f>3.14*0.05</f>
        <v>0.15700000000000003</v>
      </c>
      <c r="J95" s="18"/>
      <c r="K95" s="18">
        <f>+PRODUCT(F95:J95)</f>
        <v>15.700000000000003</v>
      </c>
      <c r="L95" s="22"/>
    </row>
    <row r="96" spans="1:12" x14ac:dyDescent="0.2">
      <c r="A96" s="2"/>
      <c r="B96" s="2"/>
      <c r="C96" s="7"/>
      <c r="D96" s="8" t="s">
        <v>113</v>
      </c>
      <c r="E96" s="2" t="s">
        <v>52</v>
      </c>
      <c r="F96" s="2">
        <f>F94</f>
        <v>1</v>
      </c>
      <c r="G96" s="22">
        <f>G87</f>
        <v>2</v>
      </c>
      <c r="H96" s="2">
        <f>H87</f>
        <v>100</v>
      </c>
      <c r="I96" s="2">
        <f>0.05*2+0.006*2</f>
        <v>0.112</v>
      </c>
      <c r="J96" s="18"/>
      <c r="K96" s="18">
        <f>+PRODUCT(F96:J96)</f>
        <v>22.400000000000002</v>
      </c>
      <c r="L96" s="22"/>
    </row>
    <row r="97" spans="1:12" ht="15" x14ac:dyDescent="0.25">
      <c r="A97" s="2"/>
      <c r="B97" s="2"/>
      <c r="C97" s="7"/>
      <c r="D97" s="7"/>
      <c r="E97" s="2"/>
      <c r="F97" s="2"/>
      <c r="G97" s="2"/>
      <c r="H97" s="2"/>
      <c r="I97" s="2"/>
      <c r="J97" s="16" t="s">
        <v>50</v>
      </c>
      <c r="K97" s="24">
        <f>SUM(K90:K96)</f>
        <v>7291.5286666666652</v>
      </c>
      <c r="L97" s="22"/>
    </row>
    <row r="98" spans="1:12" x14ac:dyDescent="0.2">
      <c r="A98" s="2">
        <v>12</v>
      </c>
      <c r="B98" s="2"/>
      <c r="C98" s="7"/>
      <c r="D98" s="7" t="s">
        <v>137</v>
      </c>
      <c r="E98" s="2" t="s">
        <v>44</v>
      </c>
      <c r="F98" s="2">
        <f>F45</f>
        <v>1</v>
      </c>
      <c r="G98" s="2">
        <v>1</v>
      </c>
      <c r="H98" s="2">
        <v>100</v>
      </c>
      <c r="I98" s="2">
        <f>I45</f>
        <v>1.75</v>
      </c>
      <c r="J98" s="2">
        <v>0.25</v>
      </c>
      <c r="K98" s="42">
        <f>PRODUCT(F98:J98)</f>
        <v>43.75</v>
      </c>
      <c r="L98" s="22" t="s">
        <v>44</v>
      </c>
    </row>
    <row r="99" spans="1:12" x14ac:dyDescent="0.2">
      <c r="A99" s="2"/>
      <c r="B99" s="2"/>
      <c r="C99" s="7"/>
      <c r="D99" s="7"/>
      <c r="E99" s="2"/>
      <c r="F99" s="2"/>
      <c r="G99" s="2"/>
      <c r="H99" s="2"/>
      <c r="I99" s="2"/>
      <c r="J99" s="2"/>
      <c r="K99" s="42"/>
      <c r="L99" s="22"/>
    </row>
    <row r="100" spans="1:12" x14ac:dyDescent="0.2">
      <c r="A100" s="2">
        <v>13</v>
      </c>
      <c r="B100" s="2"/>
      <c r="C100" s="7"/>
      <c r="D100" s="7" t="s">
        <v>120</v>
      </c>
      <c r="E100" s="2" t="s">
        <v>119</v>
      </c>
      <c r="F100" s="2">
        <v>1</v>
      </c>
      <c r="G100" s="2">
        <f>H87/1.5+1</f>
        <v>67.666666666666671</v>
      </c>
      <c r="H100" s="2">
        <v>0.3</v>
      </c>
      <c r="I100" s="2"/>
      <c r="J100" s="2"/>
      <c r="K100" s="42">
        <f>PRODUCT(F100:J100)</f>
        <v>20.3</v>
      </c>
      <c r="L100" s="22"/>
    </row>
  </sheetData>
  <mergeCells count="3">
    <mergeCell ref="A1:L1"/>
    <mergeCell ref="I20:J20"/>
    <mergeCell ref="I22:J22"/>
  </mergeCells>
  <printOptions horizontalCentered="1"/>
  <pageMargins left="0.31496062992125984" right="0.31496062992125984" top="0.55118110236220474" bottom="0.74803149606299213" header="0.31496062992125984" footer="0.31496062992125984"/>
  <pageSetup paperSize="9" scale="68" orientation="portrait" r:id="rId1"/>
  <headerFooter>
    <oddFooter>Page &amp;P of &amp;N</oddFooter>
  </headerFooter>
  <rowBreaks count="2" manualBreakCount="2">
    <brk id="47" max="11" man="1"/>
    <brk id="75" max="1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30232-0554-4F82-A3C1-1601D8805972}">
  <sheetPr>
    <pageSetUpPr fitToPage="1"/>
  </sheetPr>
  <dimension ref="A9:AD82"/>
  <sheetViews>
    <sheetView topLeftCell="A49" zoomScale="85" zoomScaleNormal="85" workbookViewId="0">
      <selection activeCell="E79" sqref="E79"/>
    </sheetView>
  </sheetViews>
  <sheetFormatPr defaultRowHeight="15" x14ac:dyDescent="0.25"/>
  <cols>
    <col min="1" max="1" width="13.140625" customWidth="1"/>
    <col min="2" max="2" width="4.7109375" customWidth="1"/>
    <col min="3" max="3" width="4.5703125" customWidth="1"/>
    <col min="9" max="9" width="4.28515625" customWidth="1"/>
    <col min="10" max="10" width="4.42578125" customWidth="1"/>
    <col min="22" max="22" width="4.7109375" customWidth="1"/>
    <col min="30" max="30" width="5" customWidth="1"/>
  </cols>
  <sheetData>
    <row r="9" spans="3:29" ht="15.75" thickBot="1" x14ac:dyDescent="0.3">
      <c r="G9" s="70"/>
      <c r="H9" s="70"/>
      <c r="I9" s="70"/>
      <c r="J9" s="70"/>
      <c r="K9" s="70"/>
      <c r="L9" s="70"/>
      <c r="M9" s="70"/>
      <c r="N9" s="70"/>
      <c r="O9" s="70"/>
      <c r="P9" s="70"/>
      <c r="Q9" s="70"/>
      <c r="R9" s="70"/>
      <c r="S9" s="70"/>
      <c r="T9" s="70"/>
      <c r="U9" s="70"/>
      <c r="V9" s="70"/>
      <c r="W9" s="70"/>
      <c r="X9" s="70"/>
      <c r="Y9" s="70"/>
    </row>
    <row r="10" spans="3:29" ht="18.75" x14ac:dyDescent="0.3">
      <c r="D10" s="71" t="s">
        <v>125</v>
      </c>
      <c r="E10" s="71">
        <v>150</v>
      </c>
      <c r="F10" s="72"/>
      <c r="Z10" s="72"/>
    </row>
    <row r="11" spans="3:29" x14ac:dyDescent="0.25">
      <c r="C11" s="73"/>
      <c r="D11" s="73"/>
      <c r="E11" s="74"/>
      <c r="F11" s="75"/>
      <c r="Z11" s="75"/>
      <c r="AA11" s="76"/>
      <c r="AB11" s="73"/>
      <c r="AC11" s="73"/>
    </row>
    <row r="12" spans="3:29" x14ac:dyDescent="0.25">
      <c r="F12" s="75"/>
      <c r="Z12" s="75"/>
    </row>
    <row r="13" spans="3:29" x14ac:dyDescent="0.25">
      <c r="F13" s="75"/>
      <c r="Z13" s="75"/>
    </row>
    <row r="14" spans="3:29" x14ac:dyDescent="0.25">
      <c r="F14" s="147" t="s">
        <v>126</v>
      </c>
      <c r="Z14" s="75"/>
    </row>
    <row r="15" spans="3:29" x14ac:dyDescent="0.25">
      <c r="F15" s="147"/>
      <c r="Z15" s="75"/>
    </row>
    <row r="16" spans="3:29" x14ac:dyDescent="0.25">
      <c r="F16" s="147"/>
      <c r="Z16" s="75"/>
    </row>
    <row r="17" spans="1:29" x14ac:dyDescent="0.25">
      <c r="F17" s="147"/>
      <c r="Z17" s="75"/>
    </row>
    <row r="18" spans="1:29" x14ac:dyDescent="0.25">
      <c r="F18" s="147"/>
      <c r="Z18" s="75"/>
    </row>
    <row r="19" spans="1:29" ht="21" x14ac:dyDescent="0.25">
      <c r="D19" s="77">
        <v>2000</v>
      </c>
      <c r="F19" s="147"/>
      <c r="Z19" s="75"/>
    </row>
    <row r="20" spans="1:29" x14ac:dyDescent="0.25">
      <c r="F20" s="147"/>
      <c r="Z20" s="75"/>
    </row>
    <row r="21" spans="1:29" x14ac:dyDescent="0.25">
      <c r="F21" s="75"/>
      <c r="Z21" s="75"/>
    </row>
    <row r="22" spans="1:29" x14ac:dyDescent="0.25">
      <c r="F22" s="75"/>
      <c r="Z22" s="75"/>
    </row>
    <row r="23" spans="1:29" x14ac:dyDescent="0.25">
      <c r="F23" s="75"/>
      <c r="Z23" s="75"/>
    </row>
    <row r="24" spans="1:29" x14ac:dyDescent="0.25">
      <c r="F24" s="75"/>
      <c r="Z24" s="75"/>
    </row>
    <row r="25" spans="1:29" x14ac:dyDescent="0.25">
      <c r="F25" s="75"/>
      <c r="Z25" s="75"/>
    </row>
    <row r="26" spans="1:29" x14ac:dyDescent="0.25">
      <c r="F26" s="75"/>
      <c r="Z26" s="75"/>
    </row>
    <row r="27" spans="1:29" x14ac:dyDescent="0.25">
      <c r="F27" s="75"/>
      <c r="Z27" s="75"/>
    </row>
    <row r="28" spans="1:29" x14ac:dyDescent="0.25">
      <c r="F28" s="75"/>
      <c r="Z28" s="75"/>
    </row>
    <row r="29" spans="1:29" ht="15.75" thickBot="1" x14ac:dyDescent="0.3">
      <c r="F29" s="78"/>
      <c r="I29" s="70"/>
      <c r="J29" s="70"/>
      <c r="K29" s="70"/>
      <c r="L29" s="70"/>
      <c r="M29" s="70"/>
      <c r="N29" s="70"/>
      <c r="O29" s="70"/>
      <c r="P29" s="70"/>
      <c r="Q29" s="70"/>
      <c r="R29" s="70"/>
      <c r="S29" s="70"/>
      <c r="T29" s="70"/>
      <c r="U29" s="70"/>
      <c r="V29" s="70"/>
      <c r="W29" s="70"/>
      <c r="Z29" s="78"/>
    </row>
    <row r="30" spans="1:29" ht="21" x14ac:dyDescent="0.35">
      <c r="A30" s="148">
        <v>250</v>
      </c>
      <c r="D30" s="79"/>
      <c r="E30" s="80"/>
      <c r="F30" s="81">
        <v>1300</v>
      </c>
      <c r="G30" s="80"/>
      <c r="H30" s="82"/>
      <c r="O30" s="113" t="s">
        <v>129</v>
      </c>
      <c r="X30" s="79"/>
      <c r="Y30" s="80"/>
      <c r="Z30" s="80"/>
      <c r="AA30" s="80"/>
      <c r="AB30" s="82"/>
    </row>
    <row r="31" spans="1:29" ht="15.75" customHeight="1" thickBot="1" x14ac:dyDescent="0.3">
      <c r="A31" s="148"/>
      <c r="D31" s="83"/>
      <c r="E31" s="112"/>
      <c r="F31" s="112"/>
      <c r="G31" s="112"/>
      <c r="H31" s="84"/>
      <c r="M31" s="149"/>
      <c r="N31" s="149"/>
      <c r="O31" s="149"/>
      <c r="P31" s="149"/>
      <c r="Q31" s="149"/>
      <c r="R31" s="149"/>
      <c r="S31" s="149"/>
      <c r="T31" s="149"/>
      <c r="X31" s="114"/>
      <c r="Y31" s="115"/>
      <c r="Z31" s="115"/>
      <c r="AA31" s="115"/>
      <c r="AB31" s="116"/>
    </row>
    <row r="32" spans="1:29" ht="21.75" thickBot="1" x14ac:dyDescent="0.4">
      <c r="A32" s="121">
        <v>75</v>
      </c>
      <c r="C32" s="118"/>
      <c r="D32" s="119"/>
      <c r="E32" s="150" t="s">
        <v>128</v>
      </c>
      <c r="F32" s="150"/>
      <c r="G32" s="150"/>
      <c r="H32" s="119"/>
      <c r="I32" s="120"/>
      <c r="M32" s="149"/>
      <c r="N32" s="149"/>
      <c r="O32" s="149"/>
      <c r="P32" s="149"/>
      <c r="Q32" s="149"/>
      <c r="R32" s="149"/>
      <c r="S32" s="149"/>
      <c r="T32" s="149"/>
      <c r="W32" s="118"/>
      <c r="X32" s="119"/>
      <c r="Y32" s="119"/>
      <c r="Z32" s="119"/>
      <c r="AA32" s="119"/>
      <c r="AB32" s="119"/>
      <c r="AC32" s="120"/>
    </row>
    <row r="33" spans="1:30" ht="15" customHeight="1" x14ac:dyDescent="0.25">
      <c r="A33" s="148">
        <v>250</v>
      </c>
      <c r="B33" s="89"/>
      <c r="C33" s="151" t="s">
        <v>127</v>
      </c>
      <c r="D33" s="151"/>
      <c r="E33" s="151"/>
      <c r="F33" s="151"/>
      <c r="G33" s="151"/>
      <c r="H33" s="151"/>
      <c r="I33" s="151"/>
      <c r="J33" s="91"/>
      <c r="L33" s="149"/>
      <c r="M33" s="149"/>
      <c r="N33" s="149"/>
      <c r="O33" s="149"/>
      <c r="P33" s="149"/>
      <c r="Q33" s="149"/>
      <c r="R33" s="149"/>
      <c r="S33" s="149"/>
      <c r="T33" s="149"/>
      <c r="V33" s="89"/>
      <c r="W33" s="90"/>
      <c r="X33" s="90"/>
      <c r="Y33" s="90"/>
      <c r="Z33" s="90"/>
      <c r="AA33" s="90"/>
      <c r="AB33" s="90"/>
      <c r="AC33" s="90"/>
      <c r="AD33" s="91"/>
    </row>
    <row r="34" spans="1:30" ht="15.75" customHeight="1" thickBot="1" x14ac:dyDescent="0.3">
      <c r="A34" s="148"/>
      <c r="B34" s="86"/>
      <c r="C34" s="152"/>
      <c r="D34" s="152"/>
      <c r="E34" s="152"/>
      <c r="F34" s="152"/>
      <c r="G34" s="152"/>
      <c r="H34" s="152"/>
      <c r="I34" s="152"/>
      <c r="J34" s="88"/>
      <c r="L34" s="149"/>
      <c r="M34" s="149"/>
      <c r="N34" s="149"/>
      <c r="O34" s="149"/>
      <c r="P34" s="149"/>
      <c r="Q34" s="149"/>
      <c r="R34" s="149"/>
      <c r="S34" s="149"/>
      <c r="T34" s="149"/>
      <c r="V34" s="86"/>
      <c r="W34" s="87"/>
      <c r="X34" s="87"/>
      <c r="Y34" s="87"/>
      <c r="Z34" s="87"/>
      <c r="AA34" s="87"/>
      <c r="AB34" s="87"/>
      <c r="AC34" s="87"/>
      <c r="AD34" s="88"/>
    </row>
    <row r="35" spans="1:30" ht="21" x14ac:dyDescent="0.35">
      <c r="F35" s="85">
        <f>1300+150</f>
        <v>1450</v>
      </c>
    </row>
    <row r="36" spans="1:30" x14ac:dyDescent="0.25">
      <c r="N36" s="139" t="s">
        <v>130</v>
      </c>
      <c r="O36" s="139"/>
      <c r="P36" s="139"/>
      <c r="Q36" s="139"/>
      <c r="R36" s="139"/>
    </row>
    <row r="37" spans="1:30" x14ac:dyDescent="0.25">
      <c r="N37" s="139"/>
      <c r="O37" s="139"/>
      <c r="P37" s="139"/>
      <c r="Q37" s="139"/>
      <c r="R37" s="139"/>
    </row>
    <row r="38" spans="1:30" ht="26.25" x14ac:dyDescent="0.4">
      <c r="P38" s="92" t="s">
        <v>131</v>
      </c>
    </row>
    <row r="40" spans="1:30" ht="15.75" thickBot="1" x14ac:dyDescent="0.3"/>
    <row r="41" spans="1:30" x14ac:dyDescent="0.25">
      <c r="F41" s="93"/>
      <c r="G41" s="94"/>
      <c r="H41" s="94"/>
      <c r="I41" s="94"/>
      <c r="J41" s="94"/>
      <c r="K41" s="94"/>
      <c r="L41" s="94"/>
      <c r="M41" s="94"/>
      <c r="N41" s="140" t="s">
        <v>126</v>
      </c>
      <c r="O41" s="140"/>
      <c r="P41" s="140"/>
      <c r="Q41" s="140"/>
      <c r="R41" s="94"/>
      <c r="S41" s="94"/>
      <c r="T41" s="94"/>
      <c r="U41" s="94"/>
      <c r="V41" s="94"/>
      <c r="W41" s="94"/>
      <c r="X41" s="94"/>
      <c r="Y41" s="94"/>
      <c r="Z41" s="95"/>
    </row>
    <row r="42" spans="1:30" x14ac:dyDescent="0.25">
      <c r="F42" s="96"/>
      <c r="G42" s="97"/>
      <c r="H42" s="97"/>
      <c r="I42" s="97"/>
      <c r="J42" s="97"/>
      <c r="K42" s="97"/>
      <c r="L42" s="97"/>
      <c r="M42" s="97"/>
      <c r="N42" s="141"/>
      <c r="O42" s="141"/>
      <c r="P42" s="141"/>
      <c r="Q42" s="141"/>
      <c r="R42" s="97"/>
      <c r="S42" s="97"/>
      <c r="T42" s="97"/>
      <c r="U42" s="97"/>
      <c r="V42" s="97"/>
      <c r="W42" s="97"/>
      <c r="X42" s="97"/>
      <c r="Y42" s="97"/>
      <c r="Z42" s="98"/>
    </row>
    <row r="43" spans="1:30" ht="15.75" thickBot="1" x14ac:dyDescent="0.3">
      <c r="F43" s="96"/>
      <c r="G43" s="97"/>
      <c r="H43" s="97"/>
      <c r="I43" s="97"/>
      <c r="J43" s="97"/>
      <c r="K43" s="97"/>
      <c r="L43" s="97"/>
      <c r="M43" s="97"/>
      <c r="N43" s="142"/>
      <c r="O43" s="142"/>
      <c r="P43" s="142"/>
      <c r="Q43" s="142"/>
      <c r="R43" s="97"/>
      <c r="S43" s="97"/>
      <c r="T43" s="97"/>
      <c r="U43" s="97"/>
      <c r="V43" s="97"/>
      <c r="W43" s="97"/>
      <c r="X43" s="97"/>
      <c r="Y43" s="97"/>
      <c r="Z43" s="98"/>
    </row>
    <row r="44" spans="1:30" x14ac:dyDescent="0.25">
      <c r="F44" s="96"/>
      <c r="G44" s="99"/>
      <c r="H44" s="100"/>
      <c r="I44" s="100"/>
      <c r="J44" s="100"/>
      <c r="K44" s="100"/>
      <c r="L44" s="100"/>
      <c r="M44" s="100"/>
      <c r="N44" s="100"/>
      <c r="O44" s="100"/>
      <c r="P44" s="100"/>
      <c r="Q44" s="100"/>
      <c r="R44" s="100"/>
      <c r="S44" s="100"/>
      <c r="T44" s="100"/>
      <c r="U44" s="100"/>
      <c r="V44" s="100"/>
      <c r="W44" s="100"/>
      <c r="X44" s="100"/>
      <c r="Y44" s="101"/>
      <c r="Z44" s="98"/>
    </row>
    <row r="45" spans="1:30" x14ac:dyDescent="0.25">
      <c r="F45" s="96"/>
      <c r="G45" s="102"/>
      <c r="Y45" s="103"/>
      <c r="Z45" s="98"/>
    </row>
    <row r="46" spans="1:30" x14ac:dyDescent="0.25">
      <c r="F46" s="96"/>
      <c r="G46" s="102"/>
      <c r="Y46" s="103"/>
      <c r="Z46" s="98"/>
    </row>
    <row r="47" spans="1:30" x14ac:dyDescent="0.25">
      <c r="F47" s="96"/>
      <c r="G47" s="102"/>
      <c r="Y47" s="103"/>
      <c r="Z47" s="98"/>
    </row>
    <row r="48" spans="1:30" x14ac:dyDescent="0.25">
      <c r="F48" s="96"/>
      <c r="G48" s="102"/>
      <c r="Y48" s="103"/>
      <c r="Z48" s="98"/>
    </row>
    <row r="49" spans="6:28" x14ac:dyDescent="0.25">
      <c r="F49" s="96"/>
      <c r="G49" s="102"/>
      <c r="Y49" s="103"/>
      <c r="Z49" s="98"/>
    </row>
    <row r="50" spans="6:28" x14ac:dyDescent="0.25">
      <c r="F50" s="96"/>
      <c r="G50" s="102"/>
      <c r="Y50" s="103"/>
      <c r="Z50" s="98"/>
    </row>
    <row r="51" spans="6:28" x14ac:dyDescent="0.25">
      <c r="F51" s="96"/>
      <c r="G51" s="102"/>
      <c r="Y51" s="103"/>
      <c r="Z51" s="98"/>
    </row>
    <row r="52" spans="6:28" x14ac:dyDescent="0.25">
      <c r="F52" s="96"/>
      <c r="G52" s="102"/>
      <c r="Y52" s="103"/>
      <c r="Z52" s="98"/>
    </row>
    <row r="53" spans="6:28" x14ac:dyDescent="0.25">
      <c r="F53" s="96"/>
      <c r="G53" s="102"/>
      <c r="Y53" s="103"/>
      <c r="Z53" s="98"/>
    </row>
    <row r="54" spans="6:28" x14ac:dyDescent="0.25">
      <c r="F54" s="96"/>
      <c r="G54" s="102"/>
      <c r="Y54" s="103"/>
      <c r="Z54" s="98"/>
    </row>
    <row r="55" spans="6:28" x14ac:dyDescent="0.25">
      <c r="F55" s="96"/>
      <c r="G55" s="102"/>
      <c r="Y55" s="103"/>
      <c r="Z55" s="98"/>
    </row>
    <row r="56" spans="6:28" x14ac:dyDescent="0.25">
      <c r="F56" s="96"/>
      <c r="G56" s="102"/>
      <c r="Y56" s="103"/>
      <c r="Z56" s="98"/>
    </row>
    <row r="57" spans="6:28" ht="23.25" x14ac:dyDescent="0.35">
      <c r="F57" s="96"/>
      <c r="G57" s="102"/>
      <c r="Y57" s="103"/>
      <c r="Z57" s="98"/>
      <c r="AB57" s="104" t="s">
        <v>132</v>
      </c>
    </row>
    <row r="58" spans="6:28" x14ac:dyDescent="0.25">
      <c r="F58" s="96"/>
      <c r="G58" s="102"/>
      <c r="Y58" s="103"/>
      <c r="Z58" s="98"/>
    </row>
    <row r="59" spans="6:28" x14ac:dyDescent="0.25">
      <c r="F59" s="96"/>
      <c r="G59" s="102"/>
      <c r="Y59" s="103"/>
      <c r="Z59" s="98"/>
    </row>
    <row r="60" spans="6:28" x14ac:dyDescent="0.25">
      <c r="F60" s="96"/>
      <c r="G60" s="102"/>
      <c r="Y60" s="103"/>
      <c r="Z60" s="98"/>
    </row>
    <row r="61" spans="6:28" x14ac:dyDescent="0.25">
      <c r="F61" s="96"/>
      <c r="G61" s="102"/>
      <c r="Y61" s="103"/>
      <c r="Z61" s="98"/>
    </row>
    <row r="62" spans="6:28" x14ac:dyDescent="0.25">
      <c r="F62" s="96"/>
      <c r="G62" s="102"/>
      <c r="Y62" s="103"/>
      <c r="Z62" s="98"/>
    </row>
    <row r="63" spans="6:28" x14ac:dyDescent="0.25">
      <c r="F63" s="96"/>
      <c r="G63" s="102"/>
      <c r="Y63" s="103"/>
      <c r="Z63" s="98"/>
    </row>
    <row r="64" spans="6:28" x14ac:dyDescent="0.25">
      <c r="F64" s="96"/>
      <c r="G64" s="102"/>
      <c r="Y64" s="103"/>
      <c r="Z64" s="98"/>
    </row>
    <row r="65" spans="6:30" x14ac:dyDescent="0.25">
      <c r="F65" s="96"/>
      <c r="G65" s="102"/>
      <c r="Y65" s="103"/>
      <c r="Z65" s="98"/>
    </row>
    <row r="66" spans="6:30" x14ac:dyDescent="0.25">
      <c r="F66" s="96"/>
      <c r="G66" s="102"/>
      <c r="Y66" s="103"/>
      <c r="Z66" s="98"/>
    </row>
    <row r="67" spans="6:30" x14ac:dyDescent="0.25">
      <c r="F67" s="96"/>
      <c r="G67" s="102"/>
      <c r="Y67" s="103"/>
      <c r="Z67" s="98"/>
    </row>
    <row r="68" spans="6:30" x14ac:dyDescent="0.25">
      <c r="F68" s="96"/>
      <c r="G68" s="102"/>
      <c r="Y68" s="103"/>
      <c r="Z68" s="98"/>
    </row>
    <row r="69" spans="6:30" x14ac:dyDescent="0.25">
      <c r="F69" s="96"/>
      <c r="G69" s="102"/>
      <c r="Y69" s="103"/>
      <c r="Z69" s="98"/>
    </row>
    <row r="70" spans="6:30" x14ac:dyDescent="0.25">
      <c r="F70" s="96"/>
      <c r="G70" s="102"/>
      <c r="Y70" s="103"/>
      <c r="Z70" s="98"/>
    </row>
    <row r="71" spans="6:30" ht="15.75" thickBot="1" x14ac:dyDescent="0.3">
      <c r="F71" s="96"/>
      <c r="G71" s="105"/>
      <c r="H71" s="70"/>
      <c r="I71" s="70"/>
      <c r="J71" s="70"/>
      <c r="K71" s="70"/>
      <c r="L71" s="70"/>
      <c r="M71" s="70"/>
      <c r="N71" s="70"/>
      <c r="O71" s="70"/>
      <c r="P71" s="70"/>
      <c r="Q71" s="70"/>
      <c r="R71" s="70"/>
      <c r="S71" s="70"/>
      <c r="T71" s="70"/>
      <c r="U71" s="70"/>
      <c r="V71" s="70"/>
      <c r="W71" s="70"/>
      <c r="X71" s="70"/>
      <c r="Y71" s="106"/>
      <c r="Z71" s="98"/>
    </row>
    <row r="72" spans="6:30" x14ac:dyDescent="0.25">
      <c r="F72" s="96"/>
      <c r="G72" s="97"/>
      <c r="H72" s="97"/>
      <c r="I72" s="97"/>
      <c r="J72" s="97"/>
      <c r="K72" s="97"/>
      <c r="L72" s="97"/>
      <c r="M72" s="97"/>
      <c r="N72" s="97"/>
      <c r="O72" s="97"/>
      <c r="P72" s="97"/>
      <c r="Q72" s="97"/>
      <c r="R72" s="97"/>
      <c r="S72" s="97"/>
      <c r="T72" s="97"/>
      <c r="U72" s="97"/>
      <c r="V72" s="97"/>
      <c r="W72" s="97"/>
      <c r="X72" s="97"/>
      <c r="Y72" s="97"/>
      <c r="Z72" s="98"/>
    </row>
    <row r="73" spans="6:30" x14ac:dyDescent="0.25">
      <c r="F73" s="96"/>
      <c r="G73" s="97"/>
      <c r="H73" s="97"/>
      <c r="I73" s="97"/>
      <c r="J73" s="97"/>
      <c r="K73" s="97"/>
      <c r="L73" s="97"/>
      <c r="M73" s="97"/>
      <c r="N73" s="97"/>
      <c r="O73" s="97"/>
      <c r="P73" s="97"/>
      <c r="Q73" s="97"/>
      <c r="R73" s="97"/>
      <c r="S73" s="97"/>
      <c r="T73" s="97"/>
      <c r="U73" s="97"/>
      <c r="V73" s="97"/>
      <c r="W73" s="97"/>
      <c r="X73" s="97"/>
      <c r="Y73" s="97"/>
      <c r="Z73" s="98"/>
    </row>
    <row r="74" spans="6:30" ht="15.75" thickBot="1" x14ac:dyDescent="0.3">
      <c r="F74" s="107"/>
      <c r="G74" s="108"/>
      <c r="H74" s="108"/>
      <c r="I74" s="108"/>
      <c r="J74" s="108"/>
      <c r="K74" s="108"/>
      <c r="L74" s="108"/>
      <c r="M74" s="108"/>
      <c r="N74" s="108"/>
      <c r="O74" s="108"/>
      <c r="P74" s="108"/>
      <c r="Q74" s="108"/>
      <c r="R74" s="108"/>
      <c r="S74" s="108"/>
      <c r="T74" s="108"/>
      <c r="U74" s="108"/>
      <c r="V74" s="108"/>
      <c r="W74" s="108"/>
      <c r="X74" s="108"/>
      <c r="Y74" s="108"/>
      <c r="Z74" s="109"/>
    </row>
    <row r="75" spans="6:30" ht="31.5" customHeight="1" x14ac:dyDescent="0.25">
      <c r="X75" s="110"/>
      <c r="Z75" s="143" t="s">
        <v>133</v>
      </c>
      <c r="AA75" s="143"/>
      <c r="AB75" s="143"/>
      <c r="AC75" s="143"/>
      <c r="AD75" s="143"/>
    </row>
    <row r="76" spans="6:30" ht="26.25" customHeight="1" x14ac:dyDescent="0.25">
      <c r="Z76" s="143"/>
      <c r="AA76" s="143"/>
      <c r="AB76" s="143"/>
      <c r="AC76" s="143"/>
      <c r="AD76" s="143"/>
    </row>
    <row r="77" spans="6:30" ht="15" customHeight="1" x14ac:dyDescent="0.25">
      <c r="Z77" s="143"/>
      <c r="AA77" s="143"/>
      <c r="AB77" s="143"/>
      <c r="AC77" s="143"/>
      <c r="AD77" s="143"/>
    </row>
    <row r="78" spans="6:30" ht="15.75" customHeight="1" thickBot="1" x14ac:dyDescent="0.3">
      <c r="F78" s="70"/>
      <c r="G78" s="70"/>
      <c r="H78" s="70"/>
      <c r="I78" s="70"/>
      <c r="J78" s="70"/>
      <c r="K78" s="70"/>
      <c r="L78" s="70"/>
      <c r="M78" s="70"/>
      <c r="N78" s="70"/>
      <c r="O78" s="70"/>
      <c r="P78" s="70"/>
      <c r="Q78" s="70"/>
      <c r="R78" s="70"/>
      <c r="S78" s="70"/>
      <c r="T78" s="70"/>
      <c r="U78" s="70"/>
      <c r="V78" s="70"/>
      <c r="W78" s="70"/>
      <c r="X78" s="70"/>
      <c r="Y78" s="70"/>
      <c r="Z78" s="143"/>
      <c r="AA78" s="143"/>
      <c r="AB78" s="143"/>
      <c r="AC78" s="143"/>
      <c r="AD78" s="143"/>
    </row>
    <row r="79" spans="6:30" ht="39.75" customHeight="1" thickBot="1" x14ac:dyDescent="0.3">
      <c r="F79" s="70"/>
      <c r="G79" s="70"/>
      <c r="H79" s="70"/>
      <c r="I79" s="70"/>
      <c r="J79" s="70"/>
      <c r="K79" s="70"/>
      <c r="L79" s="70"/>
      <c r="M79" s="144" t="s">
        <v>134</v>
      </c>
      <c r="N79" s="144"/>
      <c r="O79" s="144"/>
      <c r="P79" s="144"/>
      <c r="Q79" s="144"/>
      <c r="R79" s="144"/>
      <c r="S79" s="70"/>
      <c r="T79" s="70"/>
      <c r="U79" s="70"/>
      <c r="V79" s="70"/>
      <c r="W79" s="70"/>
      <c r="X79" s="70"/>
      <c r="Y79" s="70"/>
      <c r="Z79" s="70"/>
      <c r="AA79" s="70"/>
      <c r="AB79" s="111" t="s">
        <v>135</v>
      </c>
      <c r="AC79" s="70"/>
    </row>
    <row r="81" spans="9:23" x14ac:dyDescent="0.25">
      <c r="I81" s="145" t="s">
        <v>136</v>
      </c>
      <c r="J81" s="146"/>
      <c r="K81" s="146"/>
      <c r="L81" s="146"/>
      <c r="M81" s="146"/>
      <c r="N81" s="146"/>
      <c r="O81" s="146"/>
      <c r="P81" s="146"/>
      <c r="Q81" s="146"/>
      <c r="R81" s="146"/>
      <c r="S81" s="146"/>
      <c r="T81" s="146"/>
      <c r="U81" s="146"/>
      <c r="V81" s="146"/>
      <c r="W81" s="146"/>
    </row>
    <row r="82" spans="9:23" x14ac:dyDescent="0.25">
      <c r="I82" s="146"/>
      <c r="J82" s="146"/>
      <c r="K82" s="146"/>
      <c r="L82" s="146"/>
      <c r="M82" s="146"/>
      <c r="N82" s="146"/>
      <c r="O82" s="146"/>
      <c r="P82" s="146"/>
      <c r="Q82" s="146"/>
      <c r="R82" s="146"/>
      <c r="S82" s="146"/>
      <c r="T82" s="146"/>
      <c r="U82" s="146"/>
      <c r="V82" s="146"/>
      <c r="W82" s="146"/>
    </row>
  </sheetData>
  <mergeCells count="12">
    <mergeCell ref="F14:F20"/>
    <mergeCell ref="A30:A31"/>
    <mergeCell ref="M31:T32"/>
    <mergeCell ref="E32:G32"/>
    <mergeCell ref="A33:A34"/>
    <mergeCell ref="C33:I34"/>
    <mergeCell ref="L33:T34"/>
    <mergeCell ref="N36:R37"/>
    <mergeCell ref="N41:Q43"/>
    <mergeCell ref="Z75:AD78"/>
    <mergeCell ref="M79:R79"/>
    <mergeCell ref="I81:W82"/>
  </mergeCells>
  <pageMargins left="0.7" right="0.7" top="0.75" bottom="0.75" header="0.3" footer="0.3"/>
  <pageSetup paperSize="9" scale="3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Summary</vt:lpstr>
      <vt:lpstr>Erection BOQ</vt:lpstr>
      <vt:lpstr>Supply BOQ</vt:lpstr>
      <vt:lpstr>MS Sheet</vt:lpstr>
      <vt:lpstr>DWG</vt:lpstr>
      <vt:lpstr>'Erection BOQ'!Print_Area</vt:lpstr>
      <vt:lpstr>'MS Sheet'!Print_Area</vt:lpstr>
      <vt:lpstr>'Supply BOQ'!Print_Area</vt:lpstr>
      <vt:lpstr>'Erection BOQ'!Print_Titles</vt:lpstr>
      <vt:lpstr>'MS Sheet'!Print_Titles</vt:lpstr>
      <vt:lpstr>'Supply BOQ'!Print_Titles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PARITOSH MAHATO</dc:creator>
  <cp:keywords/>
  <dc:description/>
  <cp:lastModifiedBy>Pritam Roy {प्रीतम रॉय}</cp:lastModifiedBy>
  <cp:revision/>
  <cp:lastPrinted>2025-09-16T11:48:26Z</cp:lastPrinted>
  <dcterms:created xsi:type="dcterms:W3CDTF">2024-07-13T08:14:21Z</dcterms:created>
  <dcterms:modified xsi:type="dcterms:W3CDTF">2026-02-27T12:43:30Z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2025-11-25T04:28:35Z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e9bab510-5ad2-47f4-bd38-17e07ddd1f1b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